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ea\Documents\Javna naročila\2017\Gradnje\Ruardova graščina\Objava\Popravljeni popisi\"/>
    </mc:Choice>
  </mc:AlternateContent>
  <bookViews>
    <workbookView xWindow="0" yWindow="0" windowWidth="16380" windowHeight="8190" tabRatio="773" activeTab="4"/>
  </bookViews>
  <sheets>
    <sheet name="OGREVANJE A" sheetId="1" r:id="rId1"/>
    <sheet name="OGREVANJE B" sheetId="2" r:id="rId2"/>
    <sheet name="VODA KANALIZACIJA B" sheetId="3" r:id="rId3"/>
    <sheet name="PREZRAČEVANJE A" sheetId="4" r:id="rId4"/>
    <sheet name="REKAPITULACIJA" sheetId="5" r:id="rId5"/>
  </sheets>
  <definedNames>
    <definedName name="__xlnm.Print_Area" localSheetId="0">'OGREVANJE A'!$A$1:$D$329</definedName>
    <definedName name="__xlnm.Print_Area" localSheetId="1">'OGREVANJE B'!$A$1:$D$37</definedName>
    <definedName name="__xlnm.Print_Area" localSheetId="3">'PREZRAČEVANJE A'!$A$1:$D$116</definedName>
    <definedName name="__xlnm.Print_Area" localSheetId="2">'VODA KANALIZACIJA B'!$A$1:$E$270</definedName>
    <definedName name="_1Excel_BuiltIn_Print_Area_5_1_1" localSheetId="1">"#REF!"</definedName>
    <definedName name="_1Excel_BuiltIn_Print_Area_5_1_1">"#REF!"</definedName>
    <definedName name="_2Excel_BuiltIn_Print_Area_6_1" localSheetId="1">#N/A</definedName>
    <definedName name="_2Excel_BuiltIn_Print_Area_6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"$#REF!.$A$1:$F$625"</definedName>
    <definedName name="Excel_BuiltIn_Print_Area_2_1">"#REF!"</definedName>
    <definedName name="Excel_BuiltIn_Print_Area_2_1_1" localSheetId="1">"#REF!"</definedName>
    <definedName name="Excel_BuiltIn_Print_Area_2_1_1">"#REF!"</definedName>
    <definedName name="Excel_BuiltIn_Print_Area_2_1_1_1" localSheetId="1">"#REF!"</definedName>
    <definedName name="Excel_BuiltIn_Print_Area_2_1_1_1">"#REF!"</definedName>
    <definedName name="Excel_BuiltIn_Print_Area_2_1_1_1_1">"#REF!"</definedName>
    <definedName name="Excel_BuiltIn_Print_Area_2_1_3" localSheetId="0">"#REF!"</definedName>
    <definedName name="Excel_BuiltIn_Print_Area_2_1_3" localSheetId="1">"#REF!"</definedName>
    <definedName name="Excel_BuiltIn_Print_Area_2_1_3">"#REF!"</definedName>
    <definedName name="Excel_BuiltIn_Print_Area_3_1" localSheetId="0">"#REF!"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4_1" localSheetId="1">#N/A</definedName>
    <definedName name="Excel_BuiltIn_Print_Area_4_1">"#REF!"</definedName>
    <definedName name="Excel_BuiltIn_Print_Area_4_1_1" localSheetId="1">"#REF!"</definedName>
    <definedName name="Excel_BuiltIn_Print_Area_4_1_1">"#REF!"</definedName>
    <definedName name="Excel_BuiltIn_Print_Area_4_1_1_1" localSheetId="1">"#REF!"</definedName>
    <definedName name="Excel_BuiltIn_Print_Area_4_1_1_1">"#REF!"</definedName>
    <definedName name="Excel_BuiltIn_Print_Area_4_1_1_1_1" localSheetId="1">"#REF!"</definedName>
    <definedName name="Excel_BuiltIn_Print_Area_4_1_1_1_1">"#REF!"</definedName>
    <definedName name="Excel_BuiltIn_Print_Area_4_1_1_1_1_1">"$#REF!.$A$1:$F$65"</definedName>
    <definedName name="Excel_BuiltIn_Print_Area_5_1">"#REF!"</definedName>
    <definedName name="Excel_BuiltIn_Print_Area_5_1_1" localSheetId="1">"#REF!"</definedName>
    <definedName name="Excel_BuiltIn_Print_Area_5_1_1">"#REF!"</definedName>
    <definedName name="Excel_BuiltIn_Print_Area_5_1_1_1">"$#REF!.$A$1:$F$29"</definedName>
    <definedName name="Excel_BuiltIn_Print_Area_6_1" localSheetId="1">"#REF!"</definedName>
    <definedName name="Excel_BuiltIn_Print_Area_6_1">"#REF!"</definedName>
    <definedName name="Excel_BuiltIn_Print_Area_6_1_1">"$#REF!.$A$1:$F$136"</definedName>
    <definedName name="Excel_BuiltIn_Print_Area_7_1">"#REF!"</definedName>
    <definedName name="_xlnm.Print_Area" localSheetId="0">'OGREVANJE A'!$A$1:$F$329</definedName>
    <definedName name="_xlnm.Print_Area" localSheetId="1">'OGREVANJE B'!$A$1:$F$37</definedName>
    <definedName name="_xlnm.Print_Area" localSheetId="3">'PREZRAČEVANJE A'!$A$1:$F$116</definedName>
    <definedName name="_xlnm.Print_Area" localSheetId="2">'VODA KANALIZACIJA B'!$A$1:$F$270</definedName>
    <definedName name="sef">"#REF!"</definedName>
    <definedName name="wdqw">"#REF!"</definedName>
    <definedName name="Z_03FDCA9D_2140_4792_BE11_F2799017DFF3_.wvu.PrintArea" localSheetId="0">'OGREVANJE A'!$A$1:$D$329</definedName>
    <definedName name="Z_03FDCA9D_2140_4792_BE11_F2799017DFF3_.wvu.PrintArea" localSheetId="1">'OGREVANJE B'!$A$1:$D$37</definedName>
    <definedName name="Z_03FDCA9D_2140_4792_BE11_F2799017DFF3_.wvu.PrintArea" localSheetId="3">'PREZRAČEVANJE A'!$A$1:$D$116</definedName>
    <definedName name="Z_03FDCA9D_2140_4792_BE11_F2799017DFF3_.wvu.PrintArea" localSheetId="2">'VODA KANALIZACIJA B'!$A$15:$D$270</definedName>
  </definedNames>
  <calcPr calcId="152511"/>
</workbook>
</file>

<file path=xl/calcChain.xml><?xml version="1.0" encoding="utf-8"?>
<calcChain xmlns="http://schemas.openxmlformats.org/spreadsheetml/2006/main">
  <c r="C11" i="5" l="1"/>
  <c r="C9" i="5"/>
  <c r="F13" i="1" l="1"/>
  <c r="F14" i="1"/>
  <c r="A16" i="1"/>
  <c r="F18" i="1"/>
  <c r="F19" i="1"/>
  <c r="A21" i="1"/>
  <c r="F23" i="1"/>
  <c r="F24" i="1"/>
  <c r="A26" i="1"/>
  <c r="A30" i="1" s="1"/>
  <c r="A34" i="1" s="1"/>
  <c r="A38" i="1" s="1"/>
  <c r="A46" i="1" s="1"/>
  <c r="A50" i="1" s="1"/>
  <c r="A54" i="1" s="1"/>
  <c r="A60" i="1" s="1"/>
  <c r="A64" i="1" s="1"/>
  <c r="A68" i="1" s="1"/>
  <c r="A81" i="1" s="1"/>
  <c r="A91" i="1" s="1"/>
  <c r="A102" i="1" s="1"/>
  <c r="A107" i="1" s="1"/>
  <c r="A112" i="1" s="1"/>
  <c r="A117" i="1" s="1"/>
  <c r="A121" i="1" s="1"/>
  <c r="A125" i="1" s="1"/>
  <c r="A128" i="1" s="1"/>
  <c r="A133" i="1" s="1"/>
  <c r="A137" i="1" s="1"/>
  <c r="A141" i="1" s="1"/>
  <c r="A145" i="1" s="1"/>
  <c r="F28" i="1"/>
  <c r="F32" i="1"/>
  <c r="F36" i="1"/>
  <c r="F44" i="1"/>
  <c r="F48" i="1"/>
  <c r="F52" i="1"/>
  <c r="F56" i="1"/>
  <c r="F62" i="1"/>
  <c r="F66" i="1"/>
  <c r="F79" i="1"/>
  <c r="F86" i="1"/>
  <c r="F92" i="1"/>
  <c r="F93" i="1"/>
  <c r="F94" i="1"/>
  <c r="F95" i="1"/>
  <c r="F96" i="1"/>
  <c r="F97" i="1"/>
  <c r="F100" i="1"/>
  <c r="F104" i="1"/>
  <c r="F105" i="1"/>
  <c r="F109" i="1"/>
  <c r="F110" i="1"/>
  <c r="F114" i="1"/>
  <c r="F115" i="1"/>
  <c r="F118" i="1"/>
  <c r="F123" i="1"/>
  <c r="F126" i="1"/>
  <c r="F131" i="1"/>
  <c r="F135" i="1"/>
  <c r="F139" i="1"/>
  <c r="F143" i="1"/>
  <c r="F147" i="1"/>
  <c r="F161" i="1"/>
  <c r="F168" i="1"/>
  <c r="F169" i="1"/>
  <c r="F170" i="1"/>
  <c r="F177" i="1"/>
  <c r="A166" i="1" l="1"/>
  <c r="A172" i="1" s="1"/>
  <c r="A179" i="1" s="1"/>
  <c r="A149" i="1"/>
  <c r="F186" i="1"/>
  <c r="F187" i="1"/>
  <c r="F188" i="1"/>
  <c r="F189" i="1"/>
  <c r="F190" i="1"/>
  <c r="F191" i="1"/>
  <c r="F192" i="1"/>
  <c r="F193" i="1"/>
  <c r="F194" i="1"/>
  <c r="F195" i="1"/>
  <c r="F196" i="1"/>
  <c r="F197" i="1"/>
  <c r="F201" i="1"/>
  <c r="F202" i="1"/>
  <c r="F203" i="1"/>
  <c r="F204" i="1"/>
  <c r="F205" i="1"/>
  <c r="F206" i="1"/>
  <c r="F207" i="1"/>
  <c r="F208" i="1"/>
  <c r="F209" i="1"/>
  <c r="F210" i="1"/>
  <c r="F211" i="1"/>
  <c r="F212" i="1"/>
  <c r="F213" i="1"/>
  <c r="F214" i="1"/>
  <c r="F215" i="1"/>
  <c r="D220" i="1"/>
  <c r="F220" i="1" s="1"/>
  <c r="D224" i="1"/>
  <c r="F224" i="1" s="1"/>
  <c r="F225" i="1"/>
  <c r="F232" i="1"/>
  <c r="F238" i="1"/>
  <c r="D258" i="1"/>
  <c r="D262" i="1" s="1"/>
  <c r="F275" i="1"/>
  <c r="F276" i="1"/>
  <c r="F277" i="1"/>
  <c r="F281" i="1"/>
  <c r="F282" i="1"/>
  <c r="F283" i="1"/>
  <c r="F291" i="1"/>
  <c r="F298" i="1"/>
  <c r="F302" i="1"/>
  <c r="F306" i="1"/>
  <c r="F310" i="1"/>
  <c r="F314" i="1"/>
  <c r="F318" i="1"/>
  <c r="F322" i="1"/>
  <c r="F9" i="2"/>
  <c r="F34" i="2" s="1"/>
  <c r="F37" i="2" s="1"/>
  <c r="F10" i="2"/>
  <c r="F11" i="2"/>
  <c r="A13" i="2"/>
  <c r="A17" i="2" s="1"/>
  <c r="A24" i="2" s="1"/>
  <c r="A28" i="2" s="1"/>
  <c r="A32" i="2" s="1"/>
  <c r="F15" i="2"/>
  <c r="F26" i="2"/>
  <c r="F30" i="2"/>
  <c r="F15" i="4"/>
  <c r="A17" i="4"/>
  <c r="F28" i="4"/>
  <c r="A33" i="4"/>
  <c r="A42" i="4" s="1"/>
  <c r="A54" i="4" s="1"/>
  <c r="A59" i="4" s="1"/>
  <c r="A65" i="4" s="1"/>
  <c r="A73" i="4" s="1"/>
  <c r="A77" i="4" s="1"/>
  <c r="A81" i="4" s="1"/>
  <c r="A88" i="4" s="1"/>
  <c r="A96" i="4" s="1"/>
  <c r="A100" i="4" s="1"/>
  <c r="A104" i="4" s="1"/>
  <c r="A108" i="4" s="1"/>
  <c r="A112" i="4" s="1"/>
  <c r="F36" i="4"/>
  <c r="F37" i="4"/>
  <c r="F38" i="4"/>
  <c r="F39" i="4"/>
  <c r="F114" i="4" s="1"/>
  <c r="F40" i="4"/>
  <c r="F48" i="4"/>
  <c r="F49" i="4"/>
  <c r="F50" i="4"/>
  <c r="F51" i="4"/>
  <c r="F52" i="4"/>
  <c r="F57" i="4"/>
  <c r="F62" i="4"/>
  <c r="F63" i="4"/>
  <c r="F71" i="4"/>
  <c r="F75" i="4"/>
  <c r="F84" i="4"/>
  <c r="F85" i="4"/>
  <c r="F86" i="4"/>
  <c r="F91" i="4"/>
  <c r="F92" i="4"/>
  <c r="F98" i="4"/>
  <c r="F102" i="4"/>
  <c r="F106" i="4"/>
  <c r="F110" i="4"/>
  <c r="F11" i="3"/>
  <c r="F12" i="3"/>
  <c r="F13" i="3"/>
  <c r="F24" i="3"/>
  <c r="F270" i="3" s="1"/>
  <c r="C10" i="5" s="1"/>
  <c r="A26" i="3"/>
  <c r="A31" i="3" s="1"/>
  <c r="A35" i="3" s="1"/>
  <c r="A44" i="3" s="1"/>
  <c r="A48" i="3" s="1"/>
  <c r="A52" i="3" s="1"/>
  <c r="A59" i="3" s="1"/>
  <c r="A68" i="3" s="1"/>
  <c r="A77" i="3" s="1"/>
  <c r="A85" i="3" s="1"/>
  <c r="A92" i="3" s="1"/>
  <c r="A102" i="3" s="1"/>
  <c r="A116" i="3" s="1"/>
  <c r="A123" i="3" s="1"/>
  <c r="A135" i="3" s="1"/>
  <c r="A144" i="3" s="1"/>
  <c r="A159" i="3" s="1"/>
  <c r="A168" i="3" s="1"/>
  <c r="A176" i="3" s="1"/>
  <c r="A184" i="3" s="1"/>
  <c r="A198" i="3" s="1"/>
  <c r="A205" i="3" s="1"/>
  <c r="A212" i="3" s="1"/>
  <c r="A216" i="3" s="1"/>
  <c r="A222" i="3" s="1"/>
  <c r="A227" i="3" s="1"/>
  <c r="A232" i="3" s="1"/>
  <c r="A236" i="3" s="1"/>
  <c r="A240" i="3" s="1"/>
  <c r="A246" i="3" s="1"/>
  <c r="A250" i="3" s="1"/>
  <c r="A254" i="3" s="1"/>
  <c r="A258" i="3" s="1"/>
  <c r="A262" i="3" s="1"/>
  <c r="A266" i="3" s="1"/>
  <c r="F29" i="3"/>
  <c r="F33" i="3"/>
  <c r="F42" i="3"/>
  <c r="F46" i="3"/>
  <c r="F50" i="3"/>
  <c r="F55" i="3"/>
  <c r="F66" i="3"/>
  <c r="F75" i="3"/>
  <c r="F83" i="3"/>
  <c r="F90" i="3"/>
  <c r="F100" i="3"/>
  <c r="F114" i="3"/>
  <c r="F121" i="3"/>
  <c r="F133" i="3"/>
  <c r="F142" i="3"/>
  <c r="F157" i="3"/>
  <c r="F166" i="3"/>
  <c r="F174" i="3"/>
  <c r="F182" i="3"/>
  <c r="F191" i="3"/>
  <c r="F200" i="3"/>
  <c r="F201" i="3"/>
  <c r="F202" i="3"/>
  <c r="F203" i="3"/>
  <c r="F207" i="3"/>
  <c r="F208" i="3"/>
  <c r="F209" i="3"/>
  <c r="F210" i="3"/>
  <c r="F214" i="3"/>
  <c r="F218" i="3"/>
  <c r="F219" i="3"/>
  <c r="F220" i="3"/>
  <c r="F224" i="3"/>
  <c r="F225" i="3"/>
  <c r="F229" i="3"/>
  <c r="F230" i="3"/>
  <c r="F234" i="3"/>
  <c r="F238" i="3"/>
  <c r="F242" i="3"/>
  <c r="F248" i="3"/>
  <c r="F252" i="3"/>
  <c r="F256" i="3"/>
  <c r="F260" i="3"/>
  <c r="F264" i="3"/>
  <c r="F258" i="1" l="1"/>
  <c r="F326" i="1" s="1"/>
  <c r="F329" i="1" s="1"/>
  <c r="C8" i="5" s="1"/>
  <c r="C13" i="5" s="1"/>
  <c r="F268" i="3"/>
  <c r="A184" i="1"/>
  <c r="A199" i="1" s="1"/>
  <c r="A217" i="1" s="1"/>
  <c r="A222" i="1" s="1"/>
  <c r="A227" i="1" s="1"/>
  <c r="A234" i="1" s="1"/>
  <c r="A240" i="1" s="1"/>
  <c r="A260" i="1" s="1"/>
  <c r="A267" i="1" s="1"/>
  <c r="A273" i="1" s="1"/>
  <c r="A279" i="1" s="1"/>
  <c r="A285" i="1" s="1"/>
  <c r="A289" i="1" s="1"/>
  <c r="A296" i="1" s="1"/>
  <c r="A300" i="1" s="1"/>
  <c r="A304" i="1" s="1"/>
  <c r="A308" i="1" s="1"/>
  <c r="A312" i="1" s="1"/>
  <c r="A316" i="1" s="1"/>
  <c r="A320" i="1" s="1"/>
  <c r="A324" i="1" s="1"/>
  <c r="F116" i="4"/>
</calcChain>
</file>

<file path=xl/sharedStrings.xml><?xml version="1.0" encoding="utf-8"?>
<sst xmlns="http://schemas.openxmlformats.org/spreadsheetml/2006/main" count="745" uniqueCount="390">
  <si>
    <t>5.4.3</t>
  </si>
  <si>
    <t>POPIS MATERIALA in DEL</t>
  </si>
  <si>
    <t>5.4.3.1A</t>
  </si>
  <si>
    <t>CENTRALNO OGREVANJE</t>
  </si>
  <si>
    <t>Upravičeni stroški</t>
  </si>
  <si>
    <t>Dobava in montaža:</t>
  </si>
  <si>
    <t>5.4.3.1A.1</t>
  </si>
  <si>
    <t>Inštalacijska dela:</t>
  </si>
  <si>
    <t>komplet</t>
  </si>
  <si>
    <t>m</t>
  </si>
  <si>
    <t>-</t>
  </si>
  <si>
    <t>Jeklena cev iz celega, izdelana iz materiala St 35.0, dobavljena po DIN 1629, dimenzije in teže po DIN 2448 vključno z fazonskimi kosi in varilnim materialom</t>
  </si>
  <si>
    <t>DN50</t>
  </si>
  <si>
    <t>DN65</t>
  </si>
  <si>
    <t>Dvakratno temeljno barvanje klasičnega dela cevovoda kompletno z fazonskimi kosi z temeljno barvo, primerno za temperaturo 130°C, po predhodnem čiščenju rje</t>
  </si>
  <si>
    <t>Izolacija ravnih cevi z blazinami neomočljivega in negorljivega  izolacijskega materiala, ojačanega z Al folijo ustrezne debeline. Zaščitni ovoj je izdelan iz Al pločevine, pritrjene s pomočjo kniping vijakov.</t>
  </si>
  <si>
    <t>DN50, s=7,5 cm</t>
  </si>
  <si>
    <t>DN65, s=7,5 cm</t>
  </si>
  <si>
    <t>Enkratno tlačno preizkušanje in izpiranje cevovoda (ocenjeno)</t>
  </si>
  <si>
    <t>kpl</t>
  </si>
  <si>
    <t>Priklop na vročevodno omrežje (zaustavitev in ponovna polnitev sistema vročevodnega omrežja)</t>
  </si>
  <si>
    <t xml:space="preserve">Izvedba tlačnega preizkusa novo izgrajenega ogrevanlenga omrežja, po morebitnih odsekih pred zasutjem omrežje z mivko, s tlakom 12 bar, vključno izdelava pisnega poročila o upsešno opravljenem tlačnem preizkusu </t>
  </si>
  <si>
    <t>Izdelava zapisnika</t>
  </si>
  <si>
    <t>a) o meritvi upornosti žic po posameznih odsekih trase</t>
  </si>
  <si>
    <t xml:space="preserve"> b) o lokaciji in dolžini cevi z vgrajenimi drugačnimi žicami (različne upornosti žic na dolžinski meter) </t>
  </si>
  <si>
    <t xml:space="preserve">c) o meritvah vlažnosti v izolaciji cevovoda </t>
  </si>
  <si>
    <t xml:space="preserve"> Meritev upornosti</t>
  </si>
  <si>
    <t>Radiografska kontrola zvarov (100% - po celotnem obodu)</t>
  </si>
  <si>
    <t>DN50-100%</t>
  </si>
  <si>
    <t>m3</t>
  </si>
  <si>
    <t>Izvedba prebojev skozi AB steno za prehod toplovodnih cevi, na način izvedbe izvrtine. Debelina stene do 100 cm. Preboj fi 140 mm.</t>
  </si>
  <si>
    <t>Nakladanje in odvoz odvečnega zemeljskega materiala iz začasne deponije na trajno dponijo do razdalje 5 km.</t>
  </si>
  <si>
    <t>5.4.3.1A.2</t>
  </si>
  <si>
    <t>Toplotna postaja</t>
  </si>
  <si>
    <t>Temperaturno tipalo zunanje temperature, kompatibilno z regulacijo toplotne črpalke</t>
  </si>
  <si>
    <t>Ustreza proizvod Danfoss ESMT</t>
  </si>
  <si>
    <t>Stoječa membranska ekspanzijska posoda za zaprte sisteme ogrevanja skladno z EN 13831 in Direktivo o tlačni opremi 97/23/EC kot npr. Reflex ND250, V=250 L, sestoječ iz sledeče opreme:</t>
  </si>
  <si>
    <t>nosilna konstrukcija z nogicami</t>
  </si>
  <si>
    <t>membrana</t>
  </si>
  <si>
    <t>tesnilni material</t>
  </si>
  <si>
    <t>Tehnični podatki:</t>
  </si>
  <si>
    <t>Nominalni volumen: V=250 l</t>
  </si>
  <si>
    <t>Maksimalna dovoljena temperatura: 120°C</t>
  </si>
  <si>
    <t>Maksimalni dovoljen nadtlak: 3 bar</t>
  </si>
  <si>
    <t>Nastavitev tlaka plina v posodi: 1,0 bar</t>
  </si>
  <si>
    <t>Priključek: Rp 1</t>
  </si>
  <si>
    <t>Hitrozaporna spojka z izpustno pipico za priključitev membranske ekspanzijske posode kot npr. Reflex lockshield valve SU R 1 x 1, komplet z tesnilnim materialom</t>
  </si>
  <si>
    <t>PN 10 bar</t>
  </si>
  <si>
    <t>Tmax= 120°C</t>
  </si>
  <si>
    <t>Distribucija ogrevne vode:</t>
  </si>
  <si>
    <t>Dobava in montaža</t>
  </si>
  <si>
    <t>Razdelilec za ogrevanje dovod/povratek izdelan iz črne jeklene brezšivne cevi DN80, L=1000 mm iz črne cevi za 3 veje + glavni dovod/povratek, s sledečimi priključki:</t>
  </si>
  <si>
    <t>DN65 navojni - glavni dovod/povratek</t>
  </si>
  <si>
    <t>kos</t>
  </si>
  <si>
    <t>DN40 navojni - ogrevanje pritličje</t>
  </si>
  <si>
    <t>DN40 navojni - ogrevanje 1. nadstropje</t>
  </si>
  <si>
    <t>DN40 navojni - ogrevanje 2. nadstropje</t>
  </si>
  <si>
    <t>DN10 navojni – izpust</t>
  </si>
  <si>
    <t>DN10 navojni – priključek termomanometer</t>
  </si>
  <si>
    <t>zaščiten z enostransko parozaporno toplotno izolacijo iz samougasljivega ekspandiranega sintetičnega kavčuka v obliki plošč ali cevakov, debeline 13 mm, odpornega na visoke temperature, z koeficientom toplotne odpornosti 0,034 W/m2K pri 0° C in upornostjo proti difuziji vodne pare 5000, z dvema navojnima priključka fi 15 za izpustno/polnilno pipico in termomanometer, komplet z konzolami za pritrditev in pritrdilnim materialom</t>
  </si>
  <si>
    <t>Zaporna kroglena pipa z navojnimi priključki za ogrevne sisteme PN6, Tmax=110°C, komplet z ročko za posluževanje,  vijačnim in tesnilnim materialom</t>
  </si>
  <si>
    <t>DN40</t>
  </si>
  <si>
    <t>Nepovratni ventil z navojnimi priključki, za ogrevne sisteme do temperature 110°C, NP6 bar, vključno z montažnim in tesnilnim materialom</t>
  </si>
  <si>
    <t>Lovilec nesnage za ogrevne sisteme do temperature 110°C, NP6 bar, z navojnimi priključki, komplet z montažnim in tesnilnim materialom</t>
  </si>
  <si>
    <t>LN DN65</t>
  </si>
  <si>
    <t>LN DN40</t>
  </si>
  <si>
    <t>Ročni ventil za hidravlično uravnotežanje z navojnimi priključki, za ogrevne sisteme do temperature -10...120°C, NP16 bar, z možnostjo regulacije, funakcije prednastavitve in popolne zapore, komplet z tlačnimi priključki, nastavitvenim kolesom z številčnico in EPDM tesnili</t>
  </si>
  <si>
    <t>DN25, kv 7,0</t>
  </si>
  <si>
    <t>Kot na primer proizvod TA STAD (smer pretoka A-B)</t>
  </si>
  <si>
    <t>Frekvenčno regulirana obtočna črpalka z navojnimi priključki, regulacijo na konstanten tlak in spremenljiv pretok, kot npr. Grundfos, komplet z montažnim in tesnilnim materialom ter ožičenjem</t>
  </si>
  <si>
    <t xml:space="preserve">MAGNA3 25-60; m=2,17-2,51 m3/h; dp= 42 kPa; Pel=9...91 W; 1x230V~/50Hz
</t>
  </si>
  <si>
    <t>3-potni regulacijski sedežni ventil z zunanjim navojem, tlačne stopnje PN16, z elektromotornim pogonom 24V, DC 0…10V (zvezni), komplet z ožičenjem, tesnilnim in montažnim materialom</t>
  </si>
  <si>
    <t>DN32, kvs=16, ustreza proizvod SIEMENS VXG44.32-16 (DN32, kvs=16), z motornim pogonom SAS61.03 , 400N, 5,5 mm, AC 24V, DC 0...10V ali drugi enakovreden</t>
  </si>
  <si>
    <t>Proporcionalni pretočni ventil z prirobničnimi priključki, namenjen za vzdrževanje minimalnega pretoka z nastavljivo tlačno razliko 10-60 kPa, Tmin/max=-20…120°C, namenjen za vgradnjo v zaprte ogrevne/hladilne sisteme polnjene z vodo ali mešanico glikola in vode, komplet z EPDM tersnili, vijačnim in montažnim materialom</t>
  </si>
  <si>
    <t>ustreza proizvod TA Hydronics DAB 50 ali drug enakovreden proizvod</t>
  </si>
  <si>
    <t>Termomanometer za meritve tlaka in termperature tekočin, z merilno skalo p=0…6 bar, T=0…120°C, primeren za maksimalno temperaturo medija 110°C, komplet z plastičnim ohišjem, potopnim tulcem 1/2", tesnilnim in montažnim materialom</t>
  </si>
  <si>
    <t>Termometer za meritve termperature tekočin, z merilno skalo T=0…120°C, primeren za maksimalno temperaturo medija 110°C, komplet z plastičnim ohišjem, potopnim tulcem 1/2", tesnilnim in montažnim materialom</t>
  </si>
  <si>
    <t>Izpustno/polnilna pipica fi 15, za ogrevne sisteme do temperature 110°C, NP6 bar, komplet z nastavkom za priključitev gumi cevi in zaporno ročko, tesnilnim in montažnim materialom</t>
  </si>
  <si>
    <t>Avtomatski odzračevalni lonček 1/2" iz medenine, za ogrevne sisteme do temperature 110°C, NP6 bar, komplet z montažnim in tesnilnim materialom</t>
  </si>
  <si>
    <t>Potopno temperaturno tipalo za regulacijo temperature ogrevnega medija</t>
  </si>
  <si>
    <t>Pt1000 potopno temperaturno tipalo, 100mm, nerjaveče jeklo, </t>
  </si>
  <si>
    <t>Min. temperatura 0 °C, </t>
  </si>
  <si>
    <t>Maks. temperatura 140 °C, </t>
  </si>
  <si>
    <t>Zaščita IP54, </t>
  </si>
  <si>
    <t>Časovna konstanta 2s (v vodi), 7s (na zraku), </t>
  </si>
  <si>
    <t>PN 25, </t>
  </si>
  <si>
    <t>Material AISI 316, PA, </t>
  </si>
  <si>
    <t>Električni priključek Dvožilni vtič na glavi, PG9 kabelska uvodnica, dobavljena z izdelkom, </t>
  </si>
  <si>
    <t>Vgradnja 1/2</t>
  </si>
  <si>
    <t>Ustreza proizvod Danfoss ESMU 100</t>
  </si>
  <si>
    <t>5.4.3.1A.3</t>
  </si>
  <si>
    <t>Radiatorsko ogrevanje</t>
  </si>
  <si>
    <t>Predsestavljen razdelilec za distribucijo ogrevalne vode za radiatorje. Ogrevalna voda mora biti v skladu s smernicami VDI 2035. Razdelilec izdelan iz medenine s priključno matico 1 in ploščatim tesnilom; z ene strani začepljeno s čepom 1/2 z polnilno-izpustno pipo. Razmak med posameznimi odcepi: 50 mm. Na vsakem delu razdelilca se nahaja odzračevalna pipa. Barvna usklajenost elementov dovoda in povratka z možnostjo pritrditve posameznih ploščic z oznakami prostorov. Priključek ogrevalnega kroga z zunanjim navojem 3/4 eurokonus v skladu s standardom DIN V 3838 za priključitev odgovarjujočih priključnih spojk. Razdelilci namontirani na plastičnih nosilcih z zvočno-izolativnimi držali. Kompletno z podometno omarico za montažo razdelilca radiatorskega ogrevanja (nastavljiva po višini, globine 150 mm, prašno barvana v beli barvi),  toplotno izolirano z enostransko parozaporno toplotno izolacijo in eurokonus spojkami za priključitev posameznih vej radiatorskega ogrevanja</t>
  </si>
  <si>
    <t>7 vej</t>
  </si>
  <si>
    <t>6 vej</t>
  </si>
  <si>
    <t>5 vej</t>
  </si>
  <si>
    <t>Osnovna kotna priključna garnitura za razdelilec radatorskega ogrevanja (PN6 bar, Tdop=60°C) v sledeči sestavi:</t>
  </si>
  <si>
    <t>1x krogelna pipa DN32</t>
  </si>
  <si>
    <t>1x poševno-sedežni ventil DN25 za nastavitev pretoka</t>
  </si>
  <si>
    <t>Enojno držalo cevi za pritrjevanje cevi z maksimalnim zunanjim premerom 32 mm na betonsko podlago. Barva: modra. Velikost predvrtane luknje je 8 mm.</t>
  </si>
  <si>
    <t>Demontaža radiatorjev, pripadajočih radiatorskih ventilov in zapiral, čiščenje in ponovna montaža obstoječih radiatorjev z namenom čiščenja, barvanja in montaže termostatskih ventilov in zapiral za dvocevne sisteme cenrtalnega ogrevanja.</t>
  </si>
  <si>
    <t>33/600-1000</t>
  </si>
  <si>
    <t>33/600-800</t>
  </si>
  <si>
    <t>33/500-1000</t>
  </si>
  <si>
    <t>33/500-800</t>
  </si>
  <si>
    <t>22/900-1600</t>
  </si>
  <si>
    <t>22/900-1200</t>
  </si>
  <si>
    <t>22/900-1000</t>
  </si>
  <si>
    <t>22/600-900</t>
  </si>
  <si>
    <t>22/600-500</t>
  </si>
  <si>
    <t>22/500-1200</t>
  </si>
  <si>
    <t>22/500-1000</t>
  </si>
  <si>
    <t>22/500-600</t>
  </si>
  <si>
    <t>Dobava in montaža pločevinastih radiatorjev z sredinskimi priključki G1/2 priključki za dvocevni sistem z integriranimi termostatskimi ventili za nastavitev pretoka, Kot na primer produkt Vogel&amp;Noot T6 – sredinski priključek</t>
  </si>
  <si>
    <t>33VM/600-1000</t>
  </si>
  <si>
    <t>33VM/500-800</t>
  </si>
  <si>
    <t>33VM/500-1000</t>
  </si>
  <si>
    <t>22VM/900-900</t>
  </si>
  <si>
    <t>22VM/900-500</t>
  </si>
  <si>
    <t>22VM/900-800</t>
  </si>
  <si>
    <t>22VM/600-1200</t>
  </si>
  <si>
    <t>22VM/600-1000</t>
  </si>
  <si>
    <t>22VM/600-800</t>
  </si>
  <si>
    <t>22VM/600-700</t>
  </si>
  <si>
    <t>22VM/600-400</t>
  </si>
  <si>
    <t>22VM/500-1200</t>
  </si>
  <si>
    <t>22VM/500-600</t>
  </si>
  <si>
    <t>11VM/600-400</t>
  </si>
  <si>
    <t>H-kos namenjen za priključitev radiatorjev z integriranim radiatorskim termostatskim ventilom ventilom,  za dvocevni sistem zrazdaljo med priključkoma 50 mm namenjen za zapiranje in eliminacijo radiatorja iz obtoka s krogelnim zapiralom, komplet z adapterjem za priključek radiatorja G1/2, dvojno rozeto za cevi radiatorja (osni razmik 50 mm), pokrov za kotne priključke, montažnim in tesnilnim materialom</t>
  </si>
  <si>
    <t>Kot na primer proizvod Danfoss RLV-KS (H-kos)</t>
  </si>
  <si>
    <t>Kotni priključek</t>
  </si>
  <si>
    <t>Demontaža obstoječih radiatorskih ventilov in zapiral v obravnavanem objektu, odvoz na deponijo in čiščenje</t>
  </si>
  <si>
    <t>radiatorski ventil (demontaža, deponiranje)</t>
  </si>
  <si>
    <t>zapiralo (demontaža, deponiranje)</t>
  </si>
  <si>
    <t>Tlačno neodvisni radiatorski termostatski ventil (dinamični ventil), namenjen za uporabo v dvocevnih ogrevalnih sistemih, opremljeni s funkcijo omejevanja pretoka za prednastavitev maksimalnega pretoka vode (maksimalnim
pretokom vode 25–135 l/h) in integriranim regulatorjem diferenčnega tlaka. Dobavljeni kompletno z zaščitno kapo in nastavitvenim obročem z številčnico.</t>
  </si>
  <si>
    <t>Telo ventila izdelano iz medenine s prevleko iz niklja. Tlačni zatič tesnilnega kompleta je iz kromiranega jekla in deluje v trajno naoljenem O-obroču</t>
  </si>
  <si>
    <t>Primerno za ogrevni medij voda, sestava v skladu z VDI 2035</t>
  </si>
  <si>
    <t>Kot na primer proizvod Danfoss RA-DV DN15, ravni</t>
  </si>
  <si>
    <t>Radiatorsko zapiralo namenjeno za izvajanje neodvisnih servisov na telesu radiatorja brez praznjenja sistema centralnega ogrevanja. Izdelan iz medenine, z možnostjo prednastavitve. Komplet z montažnim in tesnilnim materialom.</t>
  </si>
  <si>
    <t>Kot na primer proizvod Danfoss RLV-S DN15, ravni</t>
  </si>
  <si>
    <t>Samostojna inteligentna elektronska
termostatska glava z možnostjo programiranja, primerna za montažo na radiatorske termostatske oziroma dinamične ventile. Z sledečimi lastnostnmi:</t>
  </si>
  <si>
    <t>elektromehanski pogon</t>
  </si>
  <si>
    <t>PID regulacija</t>
  </si>
  <si>
    <t>2 x 1,5 V AA alkalni bateriji (vključeni v ceni ponudbe)</t>
  </si>
  <si>
    <t>Nastavitve prostorske temperature: 4-28°C</t>
  </si>
  <si>
    <t>Maksimalna temperatura medija: Tmax=90°C</t>
  </si>
  <si>
    <t>Minutni interval merjenja</t>
  </si>
  <si>
    <t>Hod igle: Linearno, do 4,5 mm, maks. 2 mm na ventilu (1 mm/s)</t>
  </si>
  <si>
    <t>IP 20</t>
  </si>
  <si>
    <t>Možnost nadgraditve za funkcijo "odprto okno"</t>
  </si>
  <si>
    <t>Možnost zalkenitve pred neželenim spreminjanjem parametrov</t>
  </si>
  <si>
    <t>Inteligentno krmiljenje z samodejnim učenjem termina potrebe po ogrevanju in samodejnim prilagajanjem časa ogrevanja glede na sezonske potrebe</t>
  </si>
  <si>
    <t>funkcija intervalnega odpiranja ventila za preprečevanje zastoja igle termostatskih ventilov</t>
  </si>
  <si>
    <t>samodejni preklop leto/zima z možnostjo izključitve funkcije</t>
  </si>
  <si>
    <t>energijski razred A, natančnost 0,4 K</t>
  </si>
  <si>
    <t>Ustreza proizvod Danfoss Eco, kompatibilna za termostatskimi radiatorskimi ventili tipa RA ali drug enakovreden</t>
  </si>
  <si>
    <t>Oprema za montažo radiatorjev na nosilne zidove- tipske konzole, pritrdila in nasloni, vključno z pritrdilnim in pomožnim materialom za montažo</t>
  </si>
  <si>
    <t>5.4.3.1A.4</t>
  </si>
  <si>
    <t>Cevni razvodi</t>
  </si>
  <si>
    <t>Sistemske cevi iz ogljikovega jekla, nelegirano 1.0034 E195 (EN 10305), spajano z press spoji</t>
  </si>
  <si>
    <t>fi42x1,5</t>
  </si>
  <si>
    <t>fi35x1,5</t>
  </si>
  <si>
    <t>fi76,1x2,0</t>
  </si>
  <si>
    <t>Difuzijsko tesna večplastna cev za razvode radiatorskega ogrevanja. Sestoji iz večplastne cevi in izolacijskega sloja. Dobavljeno v kolutih. Okroglo ekstrudirana cevna izolacija izdelana iz polietilenske pene z zaprto celično strukturo. Debelina izolacije 9 mm, stopnja toplotne prevodnosti 040, s čvrsto, brezšivno zunanjo folijo v modri barvi. Požarna klasifikacija E v skladu z DIN 13501-1. Toplotna izolacija je primerna za razvode hladne vode pri vodovodu, skladno s standardom DIN 1988-2 (tabela 9). Dodatno je potrebna neprekinjena zvočna izolacija. Oba konca cevi opremljena z zaključno kapo (za higienično tesnjenje v skladu z DIN 806).</t>
  </si>
  <si>
    <t>16 x 2,0</t>
  </si>
  <si>
    <t xml:space="preserve">18 x 2,0 </t>
  </si>
  <si>
    <t xml:space="preserve">20 x 2,25 </t>
  </si>
  <si>
    <t>Toplotna izolacija namenjena za izolacijo cevovodov ogrevanja, enostransko parozaporna iz samougasljivega sintetičnega kavčuka v obliki cevakov s koeficientom toplotne prevodnosti y=0,035W/m2K pri 0°C in z upornostjo proti difuziji vodne pare &gt;7000, kot npr. Armacell Armaflex AC, komplet z lepilom in lepilnim trakom širine 50 mm</t>
  </si>
  <si>
    <t>Notranji premer: fi 35, s=13 mm</t>
  </si>
  <si>
    <t>Notranji premer: fi 42, s=19 mm</t>
  </si>
  <si>
    <t>Notranji premer: fi 76, s=19 mm</t>
  </si>
  <si>
    <t>Plastična dvojna rozeta za večplastne polietilenske cevi 14-20 mm izdelana iz polipropilena, bele barve. Za prekritje izhodov cevi iz stene ali iz tal. Stopenjska oblika nastavkov za cevi omogoča enostavnen odrez nepotrebnih nastavkov z nožem. Dvojna rozeta sestoji iz dveh delov, katera se stisneta skupaj s pomočjo dveh gumbov enostavno z roko. Požarna klasifikacija B2 v skladu z DIN 13501-1. Zahtevan razmak med dovodno in povratno cevjo pri ogrevanju (sredinska mera cevi) je 50 mm.</t>
  </si>
  <si>
    <t>Standarden tipski konzolni, podporni in obešalni material ter fiksne točke iz hladno cinkanih jeklenih profilov in objemk, vključno z vsem vijačnim, spojnim in pritrdilnim materialom</t>
  </si>
  <si>
    <t>kg</t>
  </si>
  <si>
    <t>5.4.3.1A.5</t>
  </si>
  <si>
    <t>Splošno</t>
  </si>
  <si>
    <t>Barvne oznake cevovodov z vrsto in smerjo medija, zapornih ter regulacijskih elementih regulatorjev skladno z DIN 2405, pokrivno barvanje ročic armatur</t>
  </si>
  <si>
    <t>Izvedba meritev in reguliranje posameznih vej porabnikov</t>
  </si>
  <si>
    <t>Preizkusno obratovanje z zagonom sistema, regulacijo vgrajenih armatur, meritve pretokov, tlakov in temperatur skupaj z izdelavo zapisnikov. Preizkusno obratovanje v času 72h.</t>
  </si>
  <si>
    <t>Navodila za obratovanje in vzdrževanje celotnega sistema hlajenja in ogrevanja z detajlnimi navodili za periodične preglede in preizkuse</t>
  </si>
  <si>
    <t>Polnjenje cevnega sistema ogrevanja z mehčano vodo  11,2 ° dH (2,0 mol/m3), odzračevanje, tlačni preizkus inštalacije s hladnim vodnim tlakom 6bar.</t>
  </si>
  <si>
    <t>Izvedba tlačnega in tesnostnega preizkusa, komplet z izdelavo zapisnika</t>
  </si>
  <si>
    <t>Pripravljalna dela komplet z zarisovanjem in zaključnimi deli</t>
  </si>
  <si>
    <t>Zavarovalni, transportni in splošni manipulativni stroški</t>
  </si>
  <si>
    <t>%</t>
  </si>
  <si>
    <t>------------------------------------------------------------------------------------------------------------------------------------</t>
  </si>
  <si>
    <t>SKUPAJ:</t>
  </si>
  <si>
    <t>5.4.3.1B</t>
  </si>
  <si>
    <t>Neupravičeni stroški</t>
  </si>
  <si>
    <t>5.4.3.1B.1</t>
  </si>
  <si>
    <t>16 x 2,0 (novo + obstoječe)</t>
  </si>
  <si>
    <t>18 x 2,0 (novo + obstoječe)</t>
  </si>
  <si>
    <t>20 x 2,25 (novo + obstoječe)</t>
  </si>
  <si>
    <t>Plastična rozeta za večplastne polietilenske cevi izdelana iz polipropilena, bele barve. Zahtevan razmak med dvema rozetama, npr. med dovodno in povratno cevjo pri ogrevanju (sredinska mera cevi) je približno 50 mm. Požarna klasifikacija E v skladu z DIN EN 13501-1.</t>
  </si>
  <si>
    <t>5.4.3.1B.2</t>
  </si>
  <si>
    <t>5.4.3.2B</t>
  </si>
  <si>
    <t>VODOVODNA INŠTALACIJA</t>
  </si>
  <si>
    <t>5.4.3.2B.1</t>
  </si>
  <si>
    <t>Zunanja vodovodna inštalacija</t>
  </si>
  <si>
    <t>Priključitev na obstoječo vodovodno inštalacijo</t>
  </si>
  <si>
    <t>Zapiranje vode v objektu, praznjenje sistema, obveščanje uporabnikov, demontaža obstoječih sanitarnih elementov in deponiranje na odpad, komplet z končnim čiščenjem do izgleda pred posegom</t>
  </si>
  <si>
    <t>Demontaža:</t>
  </si>
  <si>
    <t>WC školjka z nadometnim kotličkom in iztočnim kolenom</t>
  </si>
  <si>
    <t>Umivalnik z mešalno materijo in iztočnim sifonom</t>
  </si>
  <si>
    <t>Pomivalno korito z odtočnim sifonom in mešalno baterijo</t>
  </si>
  <si>
    <t>5.4.3.2B.2</t>
  </si>
  <si>
    <t>Interna vodovodna inštalacija</t>
  </si>
  <si>
    <t>Grelnik sanitarne vode, za vertikalno montažo na nosilno steno, sestoječ iz: bojler iz emajlirane pločevine, električni grelec, negorljiva izolacija, z vsemi priključki po načrtu. Komplet z dvojnim (delovnim in varnostnim) potopnim termostatom električnega grelca in varnostnim setom z varnostnim ventilom DN15 (psv=8,0 bar).</t>
  </si>
  <si>
    <t>Kot npr. proizvod GORENJE TIKI ali drug enakovreden</t>
  </si>
  <si>
    <t>V=50 L, Pel=2,0 kW; 1x230V~/50Hz</t>
  </si>
  <si>
    <t>Grelnik sanitarne vode, podumivalniške izvedbe, sestoječ iz: bojler iz emajlirane pločevine, električni grelec, negorljiva izolacija, z vsemi priključki po načrtu. Komplet z dvojnim (delovnim in varnostnim) potopnim termostatom električnega grelca in varnostnim ventilom DN15, psv=8,0 bar.</t>
  </si>
  <si>
    <t>V=10 L, Pel=2,0 kW; 1x230V~/50Hz</t>
  </si>
  <si>
    <t>Zaprta membranska raztezna posoda za sanitarno vodo pretočne izvedbe, vključno z vsem montažnim, spojnim in pritrdilnim materialom, kot npr. REFLEX, Refix DD8, V=8 l, p0=2,5 bar, ali drug enakovreden proizvod</t>
  </si>
  <si>
    <t>Varnostna grupa za sanitarno vodo po DIN 1988, komplet z montažnim in tesnilnim materialom</t>
  </si>
  <si>
    <t>Navojni varnostni ventil DN15, psv=8,0 bar za pitno vodo z atestom, izdelan iz medenine, vključno z odvodnim lijakom in odvodno cevjo ter vsem montažnim, spojnim in tesnilnim materialom</t>
  </si>
  <si>
    <t>manometer</t>
  </si>
  <si>
    <t>zaporna pipa DN15 za sanitarno vodo do 70 °C, z notranjima navojnima priključkoma, PN16, izdelan iz rdeče litine (odpornost proti razcinkanju) s tesnilom Viton</t>
  </si>
  <si>
    <t>Protipovratni ventil DN15 za sanitarno vodo do 70 °C, z notranjima navojnima priključkoma, PN16, izdelan iz rdeče litine (odpornost proti razcinkanju) s tesnilom Viton, za horizontalno ali vertikalno vgradnjo, ventilni sedež obremenjen z vzmetjo, tlak odpiranja  40 mbar, vgrajen v  omrežju sanitarne vode, komplet z montažnim in tesnilnim materialom</t>
  </si>
  <si>
    <t>izpustna pipica fi15</t>
  </si>
  <si>
    <t xml:space="preserve">Vodomerni števec DN 20, Qn=2,5 m3/h z holandcema in vložkom nepovratnega ventila </t>
  </si>
  <si>
    <t>Krogelni ventil  z navojnimi priključki, certificiran  za sanitarno pitno vodo do 90 oC, PN 16, komplet z ročko za posluževanje ter spojnim, tesnilnim in izolacijskim materialom</t>
  </si>
  <si>
    <t>DN25</t>
  </si>
  <si>
    <t>Podometni ventil za vodo, komplet z rozeto in ročico za posluževanje</t>
  </si>
  <si>
    <t>Kot npr. proizvod Kovina KV ali drug enakovreden</t>
  </si>
  <si>
    <t>DN15</t>
  </si>
  <si>
    <t>Sanitarna keramika</t>
  </si>
  <si>
    <t>Enojni umivalnik konzolne izvedbe iz sanitarne keramike (tip po izbiri investitorja) dim.: 65x45 cm, z nosilno konzolo in sledečo opremo:</t>
  </si>
  <si>
    <t>kompl.  nosilni montažni okvir za suhomontažno vgradnjo, z nastavljivimi pocinkanimi opornimi nogami, nastavljivim pocinkanim nosilcem za PE odtočno koleno, dveh navojnih palic z maticama M10, PE odtočnega kolena fi 50 mm, gumijastega tesnila za sifon fi 32 mm, pritrdilni material (vijaki, matice, podložke, zaščitne cevke, tesnila, nosilci)</t>
  </si>
  <si>
    <r>
      <t xml:space="preserve">kromirana mešalna baterija DN15, stoječa, enoročna, </t>
    </r>
    <r>
      <rPr>
        <sz val="11"/>
        <rFont val="Times New Roman"/>
        <family val="1"/>
        <charset val="238"/>
      </rPr>
      <t xml:space="preserve">za </t>
    </r>
    <r>
      <rPr>
        <b/>
        <sz val="11"/>
        <rFont val="Times New Roman"/>
        <family val="1"/>
        <charset val="238"/>
      </rPr>
      <t>tlačno</t>
    </r>
    <r>
      <rPr>
        <sz val="11"/>
        <rFont val="Times New Roman"/>
        <family val="1"/>
        <charset val="238"/>
      </rPr>
      <t xml:space="preserve"> priklučitev, s fiksnim izlivom in perlatorjem</t>
    </r>
  </si>
  <si>
    <t>kroman medeninast odlivni ventil DN 30 skupaj z mehanizmom in sifonom. vezno cevjo, rozeto in tesnili</t>
  </si>
  <si>
    <t>2 kromana kotna ventila DN15 /DN10 z rozeto</t>
  </si>
  <si>
    <t>5+1 (neopravičen)</t>
  </si>
  <si>
    <t>Enojni umivalnik konzolne izvedbe iz sanitarne keramike (tip po izbiri investitorja) dim.: 50x25 cm, z nosilno konzolo in sledečo opremo:</t>
  </si>
  <si>
    <t>montažni material za montažo v nosilno steno, komplet z PE odtočnega kolena fi 50 mm, gumijastega tesnila za sifon fi 32 mm, pritrdilni material (vijaki, matice, podložke, zaščitne cevke, tesnila, nosilci)</t>
  </si>
  <si>
    <t>Dodatna oprema umivalnikov:</t>
  </si>
  <si>
    <t>1 kom. ogledalo iz valjanega stekla z brušenimi robovi 650 x 600 mm, komplet z z poličko in konzolno lučko</t>
  </si>
  <si>
    <t xml:space="preserve">1 kom. kroman nosilec brisač </t>
  </si>
  <si>
    <t>1 kom. koš za odpadke V =15 L</t>
  </si>
  <si>
    <t>pritrdilni in pomožni material za montažo</t>
  </si>
  <si>
    <t>Umivalnik konzolne izvedbe namenjen za gibalno ovirane osebe iz sanitarne keramike (kot npr. CERAMICA DOLOMITE ATLANTIS, 60x45 cm oz. po izbiri investitorja), primeren za montažo na nosilno steno, komplet z sledečo opremo:</t>
  </si>
  <si>
    <r>
      <t xml:space="preserve">kromirana mešalna baterija DN15, stoječa, enoročna, za </t>
    </r>
    <r>
      <rPr>
        <b/>
        <sz val="10"/>
        <rFont val="Arial"/>
        <family val="2"/>
        <charset val="238"/>
      </rPr>
      <t>tlačno</t>
    </r>
    <r>
      <rPr>
        <sz val="10"/>
        <rFont val="Arial"/>
        <family val="2"/>
        <charset val="238"/>
      </rPr>
      <t xml:space="preserve"> priklučitev, s fiksnim izlivom in perlatorjem</t>
    </r>
  </si>
  <si>
    <t>Dodatna oprema umivalnika za gibalno ovirane osebe:</t>
  </si>
  <si>
    <t>1 kom. ogledalo iz valjanega stekla z brušenimi robovi, komplez z poličko in konzolno lučko</t>
  </si>
  <si>
    <t>1 kom 2x konzolni sklopljivi ročaji INOX</t>
  </si>
  <si>
    <t>Stenski viseči keramični WC z suhomontažnim elementom na dveh nogicah s podometnim splakovalnikom, za stensko suhomontažno vgradnjo ter predstensko suhomontažno vgradnjo, vgradne višine 115 cm in vgradne širine 52 cm:</t>
  </si>
  <si>
    <t>1 kompl.  nosilni okvir z nastavljivimi konzolnimi opornimi nogami za vgradnjo na obstoječa tla</t>
  </si>
  <si>
    <t>1 kompl. WC splakovalnik GROHE z pnevmatsko armaturo za dvo količinsko splakovanje, volumna 9 litrov z možnostjo aktiviranja spredaj</t>
  </si>
  <si>
    <t>1 kompl. Izolacija proti rosenju s stiropor vložkom vgrajenim v notranjosti splakovalnika</t>
  </si>
  <si>
    <t>1 kom. viseča keramična WC školjka za pritrditev na nosilni okvir z zadnjim iztokom, komplet z WC desko in pokrovom z mehkim zapiranjem, kot naprimer proizvod Creavit A063064 ali drug enakovreden</t>
  </si>
  <si>
    <t>2 kom. predmontirani vodni priključek s kromanim kotnim reg. ventilom DN 15/DN 10</t>
  </si>
  <si>
    <r>
      <t xml:space="preserve">predmontirano PE stensko odtočno koleno </t>
    </r>
    <r>
      <rPr>
        <sz val="10"/>
        <color indexed="8"/>
        <rFont val="Times New Roman"/>
        <family val="1"/>
        <charset val="238"/>
      </rPr>
      <t xml:space="preserve">fi </t>
    </r>
    <r>
      <rPr>
        <sz val="11"/>
        <color indexed="8"/>
        <rFont val="Times New Roman"/>
        <family val="1"/>
        <charset val="238"/>
      </rPr>
      <t>90/fi 110 s tesnili</t>
    </r>
  </si>
  <si>
    <t>aktivirna tipka za aktiviranje spredaj za dvokoličinsko splakovanje v beli barvi, kompatibilno z splakovalnm kotličkom, kot naprimer proizvod GROHE</t>
  </si>
  <si>
    <t>2 kom. navojnih palic z maticami M12 za pritrditev viseče školjke</t>
  </si>
  <si>
    <t>pokrov za revizijsko odprtino</t>
  </si>
  <si>
    <t>pritrdilni, tesnilni in pomožni material za montažo</t>
  </si>
  <si>
    <t>Dodatna oprema WC-ja:</t>
  </si>
  <si>
    <t>1 kom kroman nosilec za toaletni papir</t>
  </si>
  <si>
    <t>1 kom straniščna metlica s posodo za postavitev na tla</t>
  </si>
  <si>
    <t>Stenski viseči keramični WC za gibalno obirane osebe, za montažo na nosilno steno, vgradne višine 115 cm in vgradne širine 52 cm:</t>
  </si>
  <si>
    <t>1 kompl.  nosilni okvir GEBERIT z nastavljivimi konzolnimi opornimi nogami za vgradnjo na obstoječa tla</t>
  </si>
  <si>
    <t>1 kompl. WC splakovalnik Geberit Sigma vgradne globine 80 mm + 50 mm z pnevmatsko armaturo za dvo količinsko splakovanje, volumna 6 litrov z možnostjo aktiviranja spredaj</t>
  </si>
  <si>
    <t>1 kompl. WC splakovalnik z armaturo za dvo količinsko splakovanje, volumna 9 litrov, nadometne izvedbe</t>
  </si>
  <si>
    <t>1 kom. stoječa keramična invalidska WC školjka dimenzije 355x700 mm (kot npr. Bocchi keramika - SLIM) z zadnjim iztokom, komplet z invalidsko WC desko in pokrovom z mehkim zapiranjem. Montažna višina 460 mm, višina iztoka 285 mm.</t>
  </si>
  <si>
    <t>1 kom. predmontirani vodni priključek s kromanim kotnim reg. ventilom DN 15/DN 10</t>
  </si>
  <si>
    <t>Dodatna oprema WC-ja za gibalno ovirane osebe:</t>
  </si>
  <si>
    <t>1 kom sklopljivi ročaji INOX</t>
  </si>
  <si>
    <t>1 kom stenski ročaj INOX</t>
  </si>
  <si>
    <t>Stenski keramični pisoar za pritrditev na suhomontažni vgradni element vgradne višine 1300 mm:</t>
  </si>
  <si>
    <t>1 kompl.  montažni nosilni okvir z nastavljivimi opornimi nogami, dvemi navojnimi palicami s pripadajočimi maticami M8 za pritrditev pisoarja</t>
  </si>
  <si>
    <t>pregibna odtočna cev 1/2“/1/2“ s priključnim kolenom 1/2“</t>
  </si>
  <si>
    <t>po višini nastavljivi nosilec za pritrditev pregibne odtočne cevi</t>
  </si>
  <si>
    <t>po višini nastavljivi nosilec za navojne palice oz. pritrditev pisoarja</t>
  </si>
  <si>
    <t>po višini nast. PE odtočno koleno fi 50 mm</t>
  </si>
  <si>
    <t>1 kom. keramični pisoar Concept 100 za pritrditev na steno in horizontalnim (stenskim) iztokom</t>
  </si>
  <si>
    <t>1 kom. Pokrov za zapiranje</t>
  </si>
  <si>
    <t>1 kom. kroman medeninasti sifon za pisoar skupaj z vezno cevjo, rozeto in tesnili</t>
  </si>
  <si>
    <t>2 kom. priključna kromana armatura z vezno cevjo, vključno kroman kotni izplakovalni ventil DN15/DN10 z rozeto</t>
  </si>
  <si>
    <t xml:space="preserve">1 kom. podometna senzorska armatura za splakovanje pisoarjev, sestavljena iz podometne doze z elektromagmetnim ventilom DN15 (napajanje 24V), čelne plošče, transformatorjem z usmernikom ter varovalko 0,16 A vključno ves tesnilni in pritrdilni material </t>
  </si>
  <si>
    <t>Suhomontažni element za ločilne stene za pisoarje – ozek (širina 350 mm), vgradne višine 1150 mm:</t>
  </si>
  <si>
    <t>montažni nosilni okvir</t>
  </si>
  <si>
    <t>predmontirane vodoodporne plošče SME 350</t>
  </si>
  <si>
    <t>po višini nastavljivi dve oporni konzolni nogi za vgradnjo na obstoječa tla</t>
  </si>
  <si>
    <t>po višini nast. dve oporni nogi za pritrd. na zid</t>
  </si>
  <si>
    <t>Oprema za priključitev enojnega pomivalnega korita:</t>
  </si>
  <si>
    <t>1 kom stoječa visoka mešalna baterija z gibljivim izpustom in perlatorjem za pomivalno korito</t>
  </si>
  <si>
    <t>1 kom odlivna garnitura DN 30 skupaj s sifonom, vezno cevjo, rozeto, tesnili, čepom in lovilcem maščob</t>
  </si>
  <si>
    <t xml:space="preserve">pritrdilni, tesnilni in pomožni material za montažo </t>
  </si>
  <si>
    <t>Pomivalno korito z odtočnim sifonom se dobavi v sklopu notranje opreme</t>
  </si>
  <si>
    <t>Oprema za priključitev dvojnega pomivalnega korita:</t>
  </si>
  <si>
    <t>2 kom odlivna garnitura DN 30 skupaj s sifonom, vezno cevjo, rozeto, tesnili, čepom in lovilcem maščob</t>
  </si>
  <si>
    <t xml:space="preserve">Trokadero iz sanitarne keramike, komplet: </t>
  </si>
  <si>
    <t>1 kom talni keramični trokadero s talnim iztokom fi 100 kot npr. DOLOMITE BRENTA</t>
  </si>
  <si>
    <t>1 kom stenska enoročna kromana mešalna baterija z gibljivim izpustom in perlatorjem za kad in umivalnik (kot npr.proizvod ARMAL tip Oria) vključno gibljiva prha in konzola</t>
  </si>
  <si>
    <t>Splakovalni kotliček za WC, nadometna visoka montaža, za splakovalno količino 9 l, polno protikondenčno izoliran, komplet s polnilnim in izplakovalnim ventilom, ročko z verigo, kotnim ventilom R1/2", povezovalno cevjo s tesnilom, kompletom splakovalnih cevi DN50 za nadometni splakovalnik visoke montaže, odtočnim kolenom, tesnilnim in pritrdilnim materialom</t>
  </si>
  <si>
    <t>1 kom INOX dvižna rešetka</t>
  </si>
  <si>
    <t>Opomba! Oprema kuhinj ni predmet projekta strojnih inštalacij, predvideni so zgolj priključki skladno z predanimi načrti tehnologije kuhinje.</t>
  </si>
  <si>
    <t>Difuzijsko tesna toga večplastna cev MLC (sestavljena iz: PE-RT - vezni sloj - vzdolžno prekrivno varjen aluminij - vezni sloj - PE-RT) za razvode tople in hladne sanitarne vode. Požarna klasifikacija E v skladu z DIN 13501-1. Oba konca cevi opremljena z zaključno kapo (za higienično tesnjenje v skladu z DIN 806).
Pitna voda: Maksimalne trajne obratovalne temperature so med 0°C in 70°C pri maksimalnem trajnem obratovalnem tlaku 10 barov. Kratkotrajna temperatura, pri kateri bo prišlo do poškodb je 95°C (maksimalno 100 ur v obratovalni življenjski dobi).</t>
  </si>
  <si>
    <t>16 x 2,0 (43+64)</t>
  </si>
  <si>
    <t>20 x 2,25 (11+36)</t>
  </si>
  <si>
    <t>25 x 2,5 (4)</t>
  </si>
  <si>
    <t>32 x 3,0 (3)</t>
  </si>
  <si>
    <t>Toplotna izolacija namenjena za izolacijo cevi sanitarne pitne vode, iz penastega polietilenskega materiala z zaprto celično strukturo in koeficientom prevodnosti 0,038 W/m2*K, v obliki cevakov, komplet z lepilom, čistilom in spojkami ter z sledečimi debelinami stene:</t>
  </si>
  <si>
    <t>f   16x2,0 – s=9 mm</t>
  </si>
  <si>
    <t>f   20x2,25 – s=6 mm</t>
  </si>
  <si>
    <t>f   25x2,5 – s=6 mm</t>
  </si>
  <si>
    <t>f   32x3,0 – s=6 mm</t>
  </si>
  <si>
    <t>Priključitev na obstoječ vertikalni razvod fekalne kanalizacije v objektu, komplet z zaščito obstoječih iztočnih odprtin v fazi izvedbe vseh del na objektu</t>
  </si>
  <si>
    <t>Kanalizacijske cevi - sive PP, komplet z obojkami, fazonskimi kosi (loki, enojni in dvojni odcepi, reducirni kosi, čistilni kosi, WC loki, WC nastavki z gumijastim tesnilom, sifonski loki z gumijastim tesnilom, priključni loki, mufne, ventilacijski nastavki itd.)certificirane za uporabo v notranji inštalaciji odvodnjavanja objekta skladno z EN 1451-1, vključno tesnila in pritrdilne objemke, tesnilni in pomožni material za montažo</t>
  </si>
  <si>
    <t>fi 40</t>
  </si>
  <si>
    <t>fi 50</t>
  </si>
  <si>
    <t>fi 110</t>
  </si>
  <si>
    <t>Nizkošumne kanalizacijske cevi - sive  PP / PP-MV / PP (POLO-KAL 3S), komplet z obojkami, fazonskimi kosi PP-MW (loki, enojni in dvojni odcepi, reducirni kosi, čistilni kosi, WC loki, WC nastavki z gumijastim tesnilom, sifonski loki z gumijastim tesnilom, priključni loki, mufne, ventilacijski nastavki itd.), certificirane za uporabo v notranji inštalaciji odvodnjavanja objekta skladno z EN 1451-1, vključno tesnila in pritrdilne objemke sistema  POLO-CLIP HS (znotraj prevlečene z narebrenim trajnim elastomerom; sistem klip), tesnilni in pomožni material za montažo</t>
  </si>
  <si>
    <t>Fi 75</t>
  </si>
  <si>
    <t>Čistilni kos PP podometne izvedbe, za vertikalne kanalizacijske cevi, s pravokotno odprtino.</t>
  </si>
  <si>
    <t>DN 100</t>
  </si>
  <si>
    <t>DN 50</t>
  </si>
  <si>
    <t>Zvočna in toplotna Izolacija PP kanalizacijskih in oddušnih cevi s cevno izolacijo iz polietilena, debeline 5 mm, kot npr. Tubolit AR Fonoblok debeline 5 mm, komplet s trakovi za ovijanje spojev</t>
  </si>
  <si>
    <t>Pretočni talni sifon iz trdega PVC-ja za hišno kanalizacijo, s horizontalnim vtokom fi 50 mm in nastavljivim horizontalnim iztokom fi 50 mm, dimenzije 100 x 100 mm, skupaj s pohodno talno ploščo iz nerjaveče pločevine 150x150 mm minimalne debeline 3mm, komplet s tesnilnim, pritrdilnim in pomožnim materialom za montažo</t>
  </si>
  <si>
    <t>15/15</t>
  </si>
  <si>
    <t>Jekleni profili in trakovi za izdelavo podpornega in obešalnega materiala, cevne konzole, objemke, tipska cevna obešala, vključno varilni, vijačni in pomožni material za montažo</t>
  </si>
  <si>
    <t>65</t>
  </si>
  <si>
    <t>5.4.3.2B.3</t>
  </si>
  <si>
    <t>Izvedba tlačnega preizkusa interne vodovodne inštalacije skladno z DIN EN 1988-2, polnitev, odzračevanje, temperaturna izenačitev, merjenje tlaka, komplet z izdelavo zapisnika o uspešno opravljenem preizkusu</t>
  </si>
  <si>
    <t>Dezinfekcija vodovodne inštalacije z mikrobiološko analizo odvzetih vzorcev vode skladno z EN 805 s strani pooblaščene institucije, izpiranje cevovodov</t>
  </si>
  <si>
    <r>
      <t xml:space="preserve">Izvedba tlačnega in tesnostnega preizkusa fekalne kanalizacije v objektu skladno z  </t>
    </r>
    <r>
      <rPr>
        <sz val="11"/>
        <color indexed="8"/>
        <rFont val="CIDFont+F2"/>
        <family val="1"/>
        <charset val="1"/>
      </rPr>
      <t>SIST EN 1610 ali DIN 4033</t>
    </r>
    <r>
      <rPr>
        <sz val="12"/>
        <rFont val="Arial"/>
        <family val="1"/>
        <charset val="1"/>
      </rPr>
      <t>, komplet z izdelavo zapisnika o uspešno opravljenem preizkusu</t>
    </r>
  </si>
  <si>
    <t>Vrtanje lukenj, izdelava različnih utorov in druga gradbena dela za nemoteno izvedbo instalacije vodovoda in kanalizacije</t>
  </si>
  <si>
    <t>ur</t>
  </si>
  <si>
    <t>---------------------------------------------------------------------------------------------------------------------------------------</t>
  </si>
  <si>
    <t>5.4.3.3A</t>
  </si>
  <si>
    <t>PREZRAČEVANJE</t>
  </si>
  <si>
    <t>5.4.3.3A.1</t>
  </si>
  <si>
    <t>Prezračevalne naprave</t>
  </si>
  <si>
    <t>Lokalni odvodni dvostopenjski ventilator, komplet z priborom z nadtlačno loputo, protipožarno loputo, intervalnim zakasnilnim relejem (vklop vezan primerno na tipalo vlage, sekundarno na stikalo luči) in senzorjem vlage, tlačni priključek fi 75, primeren za nadometno montažo, komplet z montažnim materialom, kabalžo in nastavitvijo parametrov</t>
  </si>
  <si>
    <t>LIMOT LIMODOR FM-AP 60</t>
  </si>
  <si>
    <t>Vodv=60 m3/h, dp=133 Pa</t>
  </si>
  <si>
    <t>Pel=11 W, 1x230V~/50Hz</t>
  </si>
  <si>
    <t>Eksterno tipalo vlage tip C-FR3, komplet z ožičenjem v dolžini 3 m</t>
  </si>
  <si>
    <t>Nastavljiv zakasnilni rele z timerjem C-NR</t>
  </si>
  <si>
    <t>Podometna izvedba</t>
  </si>
  <si>
    <t>Odvodni kanalski ventilator z eksternim rotorjem za stropno pritrditev z špigotnimi okroglimi priključki fi 160 mm, komplet z regulatorjem z možnostjo 5-stopenjske regulacije vrtljajev, obratovanje regulirano na stikalo luči z prosto nastavljivim zakasnilnim relejem. Komplet z fleksibilnimi priključki kanalskega sistema. Primeren za zunanjo in notranjo montažo na strop. Stopnja zaščite IP 55.</t>
  </si>
  <si>
    <t>Kot npr proizvod SYSTEMAIR RVK 250E2-L sileo ali drug enakovreden proizvod</t>
  </si>
  <si>
    <t>Vod=600/750 m3/h, dp=230/250 Pa</t>
  </si>
  <si>
    <t>Pel=159 W, 1x230V~/50Hz</t>
  </si>
  <si>
    <t>Dodatna oprema:</t>
  </si>
  <si>
    <t>jadrovinasti priključki za kanalske razvode</t>
  </si>
  <si>
    <t>tiristor za nastavitev hitrosti, primeren za podometno montažo v strojnici</t>
  </si>
  <si>
    <t>timer</t>
  </si>
  <si>
    <t>funkcija smaodejnega prezračevanja po 16h nedelovanja</t>
  </si>
  <si>
    <t>5.4.3.3A.2</t>
  </si>
  <si>
    <t>Prezračevalni kanali in elementi prezračevanja</t>
  </si>
  <si>
    <t>Prezračevalne tuljave izdelane iz spiro kanala (debelina skladno z DIN 1946), komplet z fazonskimi kosi, montažnim in tesnilnim materialom</t>
  </si>
  <si>
    <t>Kot npr. proizvod Spirovent SR, ali drug enakovreden proizvod</t>
  </si>
  <si>
    <t>Fi 250 mm</t>
  </si>
  <si>
    <t>Fi 200 mm</t>
  </si>
  <si>
    <t>Fi 150 mm</t>
  </si>
  <si>
    <t>fi 110 mm</t>
  </si>
  <si>
    <t>fi 80 mm</t>
  </si>
  <si>
    <t>Toplotna in protikondenčna izolacija namenjena za odvodne prezračevalne kanale vodene v neogrevanih prostorih podstrešja, enostransko parozaporna iz samougasljivega sintetičnega kavčuka v obliki plošč, kot npr. AF/Armaflex, komplet z lepilom za pritrditev in zaščito z ALU pločevino</t>
  </si>
  <si>
    <r>
      <t>λ</t>
    </r>
    <r>
      <rPr>
        <vertAlign val="subscript"/>
        <sz val="10"/>
        <rFont val="Arial"/>
        <family val="2"/>
        <charset val="238"/>
      </rPr>
      <t>40o</t>
    </r>
    <r>
      <rPr>
        <sz val="10"/>
        <rFont val="Arial"/>
        <family val="2"/>
        <charset val="238"/>
      </rPr>
      <t xml:space="preserve"> C = 0,0033 W/mK</t>
    </r>
  </si>
  <si>
    <t>μ ≥ 10000</t>
  </si>
  <si>
    <t>debelina s= 13 mm</t>
  </si>
  <si>
    <t>Fleksibilne prezračevalne tuljave mehke izvedbe, ojačane z jekleno spiralo, komplet z tesnilnim materialom</t>
  </si>
  <si>
    <t>fi 160</t>
  </si>
  <si>
    <t>Odvodna aluminijasta prezračevalna rešetka, namenjena za vgradnjo v pravokotni kanal, z ohišjem in mrežo iz eloksiranega aluminija (skrita pritrditev).</t>
  </si>
  <si>
    <t>Ustreza  oprema Systemair ali druga enakovredna in kompatibilna</t>
  </si>
  <si>
    <t>NOVA-F 425x125 mm</t>
  </si>
  <si>
    <t>Priključna komora: 425x125/V/1x fi158 mm/h=550 mm</t>
  </si>
  <si>
    <t>Razen droben montažni material za izdelavo konzol in držal za prezračevalne kanale</t>
  </si>
  <si>
    <t>vijačni material za spajanje elementov</t>
  </si>
  <si>
    <t>konzole, obešala z objemkami</t>
  </si>
  <si>
    <t>žična vrv</t>
  </si>
  <si>
    <t>navojne palice</t>
  </si>
  <si>
    <t>Zaščitno barvanje vseh nezaščitenih delov prezračevalnega sistema (obešala, nosilni material) po predhodnem čiščenju, skupne površine</t>
  </si>
  <si>
    <r>
      <t>m</t>
    </r>
    <r>
      <rPr>
        <vertAlign val="superscript"/>
        <sz val="10"/>
        <rFont val="Arial"/>
        <family val="2"/>
        <charset val="238"/>
      </rPr>
      <t>2</t>
    </r>
    <r>
      <rPr>
        <sz val="10"/>
        <rFont val="Arial"/>
        <family val="2"/>
        <charset val="238"/>
      </rPr>
      <t xml:space="preserve"> </t>
    </r>
  </si>
  <si>
    <t>Revizijske odprtine na prezračevalnih kanalih  z zrakotesnimi pokrovi (DIN EN 12097), ki omogočajo čiščenje in vzdrževanje kanalskih sistemov in vgrajene opreme. Revizijske odprtine so praviloma nameščene na vsakih 10 m pri vodoravnem vodenju kanalov, pri spremembi smeri z dvema lokoma ≥ 45°, pred in za regulacijskim elementom (loputo, žaluzijo) ter na najvišjem in najnižjem mestu navpično vodenih kanalov. Velikosti revizijskih odprtin - skladno z DIN EN 12097</t>
  </si>
  <si>
    <t>Strešna kapa primerna za montažo na spiro-kanal (debelina skladno z DIN 1946) z zaščito proti vremenskim vplivom in ptičem, komplet z prirobnico in protiprirobnico za prehod skozi streho, tesnenjem prehoda skozi streho z varjenimi bitumenskimi trakovi</t>
  </si>
  <si>
    <t>Kot npr. proizvod Spirovent DH, ali drug enakovreden proizvod</t>
  </si>
  <si>
    <t>Dobava in montaža rešetk za montažo v vrata, komplet z montažnim materialom</t>
  </si>
  <si>
    <t>NOVA-D-1-425x225-UR2-AN; 425x225 mm</t>
  </si>
  <si>
    <t>NOVA-D-1-425x125-UR2-AN; 425x125 mm</t>
  </si>
  <si>
    <t>5.4.3.3A.3</t>
  </si>
  <si>
    <t>Preizkusi in merilne metode vseh vgrajenih elementov prezračevanja in klimatizacije po zahtevah in obsegu SIST EN 12599:2001, s predajo zapisnika, izdelanega s strani neodvisnega pooblaščenega podjetja.</t>
  </si>
  <si>
    <t>Razna nepredvidena dela, ki se pojavijo med gradnjo in se obračunajo po dejanskih stroških na podlagi vpisa v gradbeni dnevnik po naročilu naročnika, sedaj pa se ocenjujejo na vrednost 10% točk popisa.</t>
  </si>
  <si>
    <t>Označevanje  kanalov.</t>
  </si>
  <si>
    <t>Demontaža in ponovna montaža obstoječe toplotne podpostaje in njene opreme (mikroproscesorski regulator, fiksne točke, podpore, nosilna konstrukcija...) v novopredvidenem prostoru toplotne postaje v 1. nadstropju, komplet z obveščanjem distributerja in uporabnikov o predvidenih delih, zapiranjem priključnega toplovoda, praznjenjem priključnega toplovoda, nastavitvijo delovnih parametrov in priključitvijo na el. napajanje, odvozom odpadnega materiala na deponijo in končnim čiščenjem</t>
  </si>
  <si>
    <t>Priključitev na obstoječo infrastrukturo toplovoda v objektu</t>
  </si>
  <si>
    <t xml:space="preserve">ENERGETSKA SANACIJA RUARD-BUCELLENIJEVE GRAŠČINE </t>
  </si>
  <si>
    <t xml:space="preserve">REKAPITULACIJA - STROJNE INŠTALACIJE </t>
  </si>
  <si>
    <t xml:space="preserve">REKAPITULACIJA </t>
  </si>
  <si>
    <t xml:space="preserve">SKUPAJ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</si>
</sst>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 _€_-;\-* #,##0.00\ _€_-;_-* \-??\ _€_-;_-@_-"/>
    <numFmt numFmtId="165" formatCode="#,##0.00&quot; €&quot;"/>
    <numFmt numFmtId="166" formatCode="#,##0.00\ [$€-1]"/>
    <numFmt numFmtId="167" formatCode="#,##0.00&quot; SIT&quot;"/>
    <numFmt numFmtId="168" formatCode="dd/mm/yy"/>
  </numFmts>
  <fonts count="52">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0"/>
      <name val="Arial CE"/>
      <family val="2"/>
      <charset val="238"/>
    </font>
    <font>
      <sz val="10"/>
      <name val="Times New Roman"/>
      <family val="1"/>
      <charset val="238"/>
    </font>
    <font>
      <sz val="12"/>
      <name val="Courier New"/>
      <family val="1"/>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name val="Times New Roman"/>
      <family val="1"/>
      <charset val="238"/>
    </font>
    <font>
      <sz val="11"/>
      <name val="Arial CE"/>
      <family val="2"/>
      <charset val="238"/>
    </font>
    <font>
      <b/>
      <sz val="14"/>
      <name val="Times New Roman"/>
      <family val="1"/>
      <charset val="238"/>
    </font>
    <font>
      <sz val="14"/>
      <name val="Times New Roman"/>
      <family val="1"/>
      <charset val="238"/>
    </font>
    <font>
      <sz val="14"/>
      <name val="Arial CE"/>
      <family val="2"/>
      <charset val="238"/>
    </font>
    <font>
      <b/>
      <sz val="12"/>
      <name val="Times New Roman"/>
      <family val="1"/>
      <charset val="238"/>
    </font>
    <font>
      <b/>
      <sz val="12"/>
      <color indexed="8"/>
      <name val="Times New Roman"/>
      <family val="1"/>
      <charset val="238"/>
    </font>
    <font>
      <sz val="12"/>
      <color indexed="8"/>
      <name val="Times New Roman"/>
      <family val="1"/>
      <charset val="238"/>
    </font>
    <font>
      <sz val="12"/>
      <color indexed="10"/>
      <name val="Times New Roman"/>
      <family val="1"/>
      <charset val="238"/>
    </font>
    <font>
      <sz val="11"/>
      <color indexed="8"/>
      <name val="Times New Roman"/>
      <family val="1"/>
      <charset val="238"/>
    </font>
    <font>
      <b/>
      <sz val="12"/>
      <color indexed="10"/>
      <name val="Times New Roman"/>
      <family val="1"/>
      <charset val="238"/>
    </font>
    <font>
      <sz val="11"/>
      <color indexed="10"/>
      <name val="Arial CE"/>
      <family val="2"/>
      <charset val="238"/>
    </font>
    <font>
      <b/>
      <u/>
      <sz val="12"/>
      <name val="Times New Roman"/>
      <family val="1"/>
      <charset val="238"/>
    </font>
    <font>
      <sz val="11"/>
      <name val="Times New Roman"/>
      <family val="1"/>
      <charset val="238"/>
    </font>
    <font>
      <b/>
      <sz val="11"/>
      <name val="Times New Roman"/>
      <family val="1"/>
      <charset val="238"/>
    </font>
    <font>
      <b/>
      <sz val="10"/>
      <name val="Arial"/>
      <family val="2"/>
      <charset val="238"/>
    </font>
    <font>
      <sz val="10"/>
      <color indexed="8"/>
      <name val="Times New Roman"/>
      <family val="1"/>
      <charset val="238"/>
    </font>
    <font>
      <sz val="11"/>
      <name val="Arial"/>
      <family val="2"/>
      <charset val="238"/>
    </font>
    <font>
      <b/>
      <sz val="11"/>
      <name val="Arial"/>
      <family val="2"/>
      <charset val="238"/>
    </font>
    <font>
      <sz val="12"/>
      <name val="Arial"/>
      <family val="1"/>
      <charset val="1"/>
    </font>
    <font>
      <sz val="11"/>
      <color indexed="8"/>
      <name val="CIDFont+F2"/>
      <family val="1"/>
      <charset val="1"/>
    </font>
    <font>
      <vertAlign val="subscript"/>
      <sz val="10"/>
      <name val="Arial"/>
      <family val="2"/>
      <charset val="238"/>
    </font>
    <font>
      <sz val="12"/>
      <color indexed="21"/>
      <name val="Times New Roman"/>
      <family val="1"/>
      <charset val="238"/>
    </font>
    <font>
      <vertAlign val="superscript"/>
      <sz val="10"/>
      <name val="Arial"/>
      <family val="2"/>
      <charset val="238"/>
    </font>
    <font>
      <sz val="10"/>
      <name val="Arial"/>
      <family val="2"/>
      <charset val="238"/>
    </font>
    <font>
      <b/>
      <sz val="11"/>
      <color theme="1"/>
      <name val="Calibri"/>
      <family val="2"/>
      <charset val="238"/>
      <scheme val="minor"/>
    </font>
    <font>
      <sz val="11"/>
      <name val="Calibri"/>
      <family val="2"/>
      <charset val="238"/>
      <scheme val="minor"/>
    </font>
    <font>
      <b/>
      <sz val="14"/>
      <color theme="1"/>
      <name val="Calibri"/>
      <family val="2"/>
      <charset val="238"/>
      <scheme val="minor"/>
    </font>
    <font>
      <sz val="12"/>
      <name val="Calibri"/>
      <family val="2"/>
      <charset val="238"/>
      <scheme val="minor"/>
    </font>
    <font>
      <b/>
      <sz val="12"/>
      <name val="Calibri"/>
      <family val="2"/>
      <charset val="238"/>
      <scheme val="minor"/>
    </font>
    <font>
      <sz val="12"/>
      <name val="Arial"/>
      <family val="2"/>
      <charset val="238"/>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38"/>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45" fillId="0" borderId="0"/>
    <xf numFmtId="0" fontId="45" fillId="0" borderId="0"/>
    <xf numFmtId="0" fontId="13" fillId="0" borderId="0"/>
    <xf numFmtId="0" fontId="45" fillId="0" borderId="0"/>
    <xf numFmtId="0" fontId="14" fillId="0" borderId="0"/>
    <xf numFmtId="0" fontId="45" fillId="0" borderId="0"/>
    <xf numFmtId="0" fontId="14" fillId="0" borderId="0"/>
    <xf numFmtId="0" fontId="15" fillId="0" borderId="0"/>
    <xf numFmtId="0" fontId="45" fillId="0" borderId="0"/>
    <xf numFmtId="0" fontId="16" fillId="22" borderId="0" applyNumberFormat="0" applyBorder="0" applyAlignment="0" applyProtection="0"/>
    <xf numFmtId="0" fontId="14" fillId="0" borderId="0"/>
    <xf numFmtId="0" fontId="45" fillId="23" borderId="7"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164" fontId="45" fillId="0" borderId="0" applyFill="0" applyBorder="0" applyAlignment="0" applyProtection="0"/>
    <xf numFmtId="0" fontId="20" fillId="0" borderId="0" applyNumberFormat="0" applyFill="0" applyBorder="0" applyAlignment="0" applyProtection="0"/>
  </cellStyleXfs>
  <cellXfs count="196">
    <xf numFmtId="0" fontId="0" fillId="0" borderId="0" xfId="0"/>
    <xf numFmtId="1" fontId="21" fillId="0" borderId="0" xfId="0" applyNumberFormat="1" applyFont="1" applyAlignment="1">
      <alignment horizontal="left" vertical="top"/>
    </xf>
    <xf numFmtId="0" fontId="21" fillId="0" borderId="0" xfId="0" applyFont="1"/>
    <xf numFmtId="0" fontId="21" fillId="0" borderId="0" xfId="0" applyFont="1" applyAlignment="1">
      <alignment horizontal="left"/>
    </xf>
    <xf numFmtId="0" fontId="21" fillId="0" borderId="0" xfId="0" applyFont="1" applyAlignment="1">
      <alignment horizontal="right"/>
    </xf>
    <xf numFmtId="165" fontId="21" fillId="0" borderId="0" xfId="0" applyNumberFormat="1" applyFont="1" applyAlignment="1">
      <alignment horizontal="right"/>
    </xf>
    <xf numFmtId="0" fontId="22" fillId="0" borderId="0" xfId="0" applyFont="1" applyAlignment="1">
      <alignment horizontal="right"/>
    </xf>
    <xf numFmtId="166" fontId="22" fillId="0" borderId="0" xfId="0" applyNumberFormat="1" applyFont="1"/>
    <xf numFmtId="0" fontId="22" fillId="0" borderId="0" xfId="0" applyFont="1"/>
    <xf numFmtId="1" fontId="23" fillId="0" borderId="0" xfId="0" applyNumberFormat="1" applyFont="1" applyAlignment="1">
      <alignment horizontal="left" vertical="top"/>
    </xf>
    <xf numFmtId="0" fontId="23" fillId="0" borderId="0" xfId="0" applyFont="1" applyAlignment="1">
      <alignment wrapText="1"/>
    </xf>
    <xf numFmtId="165" fontId="24" fillId="0" borderId="0" xfId="0" applyNumberFormat="1" applyFont="1" applyAlignment="1">
      <alignment horizontal="right"/>
    </xf>
    <xf numFmtId="0" fontId="25" fillId="0" borderId="0" xfId="0" applyFont="1" applyAlignment="1">
      <alignment horizontal="right"/>
    </xf>
    <xf numFmtId="166" fontId="25" fillId="0" borderId="0" xfId="0" applyNumberFormat="1" applyFont="1"/>
    <xf numFmtId="0" fontId="25" fillId="0" borderId="0" xfId="0" applyFont="1"/>
    <xf numFmtId="1" fontId="26" fillId="0" borderId="0" xfId="0" applyNumberFormat="1" applyFont="1" applyAlignment="1">
      <alignment horizontal="left" vertical="top"/>
    </xf>
    <xf numFmtId="0" fontId="26" fillId="0" borderId="0" xfId="0" applyFont="1" applyAlignment="1"/>
    <xf numFmtId="0" fontId="13" fillId="0" borderId="0" xfId="0" applyFont="1" applyAlignment="1">
      <alignment horizontal="right"/>
    </xf>
    <xf numFmtId="166" fontId="13" fillId="0" borderId="0" xfId="0" applyNumberFormat="1" applyFont="1"/>
    <xf numFmtId="0" fontId="13" fillId="0" borderId="0" xfId="0" applyFont="1"/>
    <xf numFmtId="0" fontId="26" fillId="0" borderId="0" xfId="0" applyFont="1"/>
    <xf numFmtId="0" fontId="26" fillId="0" borderId="0" xfId="0" applyFont="1" applyAlignment="1">
      <alignment horizontal="justify" vertical="top"/>
    </xf>
    <xf numFmtId="49" fontId="21" fillId="0" borderId="0" xfId="0" applyNumberFormat="1" applyFont="1" applyAlignment="1">
      <alignment horizontal="justify" vertical="top" wrapText="1"/>
    </xf>
    <xf numFmtId="165" fontId="22" fillId="0" borderId="0" xfId="0" applyNumberFormat="1" applyFont="1" applyAlignment="1">
      <alignment horizontal="right"/>
    </xf>
    <xf numFmtId="1" fontId="21" fillId="0" borderId="0" xfId="0" applyNumberFormat="1" applyFont="1" applyAlignment="1">
      <alignment horizontal="right" vertical="top"/>
    </xf>
    <xf numFmtId="166" fontId="21" fillId="0" borderId="0" xfId="0" applyNumberFormat="1" applyFont="1"/>
    <xf numFmtId="49" fontId="26" fillId="0" borderId="0" xfId="0" applyNumberFormat="1" applyFont="1" applyAlignment="1">
      <alignment horizontal="justify" vertical="top" wrapText="1"/>
    </xf>
    <xf numFmtId="49" fontId="21" fillId="0" borderId="0" xfId="0" applyNumberFormat="1" applyFont="1" applyAlignment="1">
      <alignment horizontal="left" vertical="top" wrapText="1"/>
    </xf>
    <xf numFmtId="0" fontId="21" fillId="0" borderId="0" xfId="0" applyFont="1" applyAlignment="1">
      <alignment horizontal="justify" vertical="top"/>
    </xf>
    <xf numFmtId="49" fontId="21" fillId="0" borderId="0" xfId="0" applyNumberFormat="1" applyFont="1" applyAlignment="1">
      <alignment horizontal="justify" vertical="top"/>
    </xf>
    <xf numFmtId="165" fontId="0" fillId="0" borderId="0" xfId="0" applyNumberFormat="1" applyFont="1" applyAlignment="1">
      <alignment horizontal="right" vertical="top"/>
    </xf>
    <xf numFmtId="165" fontId="0" fillId="0" borderId="0" xfId="0" applyNumberFormat="1" applyFont="1" applyFill="1" applyBorder="1" applyAlignment="1">
      <alignment horizontal="right" vertical="top"/>
    </xf>
    <xf numFmtId="0" fontId="0" fillId="0" borderId="0" xfId="0" applyFont="1" applyAlignment="1">
      <alignment horizontal="right"/>
    </xf>
    <xf numFmtId="166" fontId="0" fillId="0" borderId="0" xfId="0" applyNumberFormat="1" applyFont="1"/>
    <xf numFmtId="165" fontId="21" fillId="0" borderId="0" xfId="0" applyNumberFormat="1" applyFont="1" applyAlignment="1">
      <alignment vertical="top"/>
    </xf>
    <xf numFmtId="0" fontId="21" fillId="0" borderId="0" xfId="0" applyFont="1" applyAlignment="1"/>
    <xf numFmtId="165" fontId="0" fillId="0" borderId="0" xfId="0" applyNumberFormat="1" applyFont="1" applyAlignment="1">
      <alignment horizontal="right"/>
    </xf>
    <xf numFmtId="0" fontId="21" fillId="0" borderId="0" xfId="0" applyNumberFormat="1" applyFont="1" applyAlignment="1">
      <alignment horizontal="left" vertical="top"/>
    </xf>
    <xf numFmtId="49" fontId="26" fillId="0" borderId="0" xfId="0" applyNumberFormat="1" applyFont="1" applyAlignment="1">
      <alignment horizontal="justify" vertical="top"/>
    </xf>
    <xf numFmtId="165" fontId="21" fillId="0" borderId="0" xfId="0" applyNumberFormat="1" applyFont="1" applyAlignment="1">
      <alignment horizontal="right" vertical="top"/>
    </xf>
    <xf numFmtId="49" fontId="21" fillId="0" borderId="0" xfId="0" applyNumberFormat="1" applyFont="1"/>
    <xf numFmtId="165" fontId="21" fillId="0" borderId="0" xfId="0" applyNumberFormat="1" applyFont="1" applyFill="1" applyBorder="1" applyAlignment="1">
      <alignment horizontal="right" vertical="top"/>
    </xf>
    <xf numFmtId="166" fontId="22" fillId="0" borderId="0" xfId="0" applyNumberFormat="1" applyFont="1" applyAlignment="1">
      <alignment horizontal="right"/>
    </xf>
    <xf numFmtId="165" fontId="21" fillId="0" borderId="0" xfId="0" applyNumberFormat="1" applyFont="1" applyFill="1" applyBorder="1" applyAlignment="1">
      <alignment horizontal="right"/>
    </xf>
    <xf numFmtId="1" fontId="27" fillId="0" borderId="0" xfId="0" applyNumberFormat="1" applyFont="1" applyAlignment="1">
      <alignment horizontal="left" vertical="top"/>
    </xf>
    <xf numFmtId="0" fontId="27" fillId="0" borderId="0" xfId="0" applyFont="1" applyAlignment="1">
      <alignment horizontal="justify" vertical="top"/>
    </xf>
    <xf numFmtId="1" fontId="28" fillId="0" borderId="0" xfId="0" applyNumberFormat="1" applyFont="1" applyAlignment="1">
      <alignment horizontal="left" vertical="top"/>
    </xf>
    <xf numFmtId="0" fontId="28" fillId="0" borderId="0" xfId="0" applyFont="1"/>
    <xf numFmtId="0" fontId="28" fillId="0" borderId="0" xfId="0" applyFont="1" applyAlignment="1">
      <alignment horizontal="justify" vertical="top"/>
    </xf>
    <xf numFmtId="0" fontId="28" fillId="0" borderId="0" xfId="0" applyFont="1" applyAlignment="1">
      <alignment horizontal="left"/>
    </xf>
    <xf numFmtId="0" fontId="28" fillId="0" borderId="0" xfId="0" applyFont="1" applyAlignment="1">
      <alignment horizontal="right"/>
    </xf>
    <xf numFmtId="165" fontId="21" fillId="0" borderId="0" xfId="51" applyNumberFormat="1" applyFont="1" applyFill="1" applyBorder="1" applyAlignment="1" applyProtection="1">
      <alignment horizontal="right"/>
    </xf>
    <xf numFmtId="0" fontId="29" fillId="0" borderId="0" xfId="0" applyFont="1" applyAlignment="1">
      <alignment horizontal="right"/>
    </xf>
    <xf numFmtId="166" fontId="29" fillId="0" borderId="0" xfId="0" applyNumberFormat="1" applyFont="1"/>
    <xf numFmtId="0" fontId="29" fillId="0" borderId="0" xfId="0" applyFont="1"/>
    <xf numFmtId="0" fontId="28" fillId="0" borderId="0" xfId="0" applyNumberFormat="1" applyFont="1" applyAlignment="1">
      <alignment horizontal="left" vertical="top"/>
    </xf>
    <xf numFmtId="165" fontId="21" fillId="0" borderId="0" xfId="0" applyNumberFormat="1" applyFont="1" applyFill="1" applyBorder="1" applyAlignment="1">
      <alignment vertical="top"/>
    </xf>
    <xf numFmtId="166" fontId="21" fillId="0" borderId="0" xfId="0" applyNumberFormat="1" applyFont="1" applyAlignment="1">
      <alignment horizontal="right"/>
    </xf>
    <xf numFmtId="0" fontId="21" fillId="0" borderId="0" xfId="0" applyFont="1" applyAlignment="1">
      <alignment wrapText="1"/>
    </xf>
    <xf numFmtId="1" fontId="21" fillId="0" borderId="0" xfId="42" applyNumberFormat="1" applyFont="1" applyAlignment="1">
      <alignment horizontal="left" vertical="top"/>
    </xf>
    <xf numFmtId="0" fontId="21" fillId="0" borderId="0" xfId="42" applyFont="1" applyAlignment="1">
      <alignment horizontal="justify" vertical="top" wrapText="1"/>
    </xf>
    <xf numFmtId="0" fontId="21" fillId="0" borderId="0" xfId="42" applyFont="1" applyAlignment="1">
      <alignment horizontal="justify" wrapText="1"/>
    </xf>
    <xf numFmtId="0" fontId="21" fillId="0" borderId="0" xfId="42" applyFont="1" applyAlignment="1">
      <alignment horizontal="right"/>
    </xf>
    <xf numFmtId="165" fontId="21" fillId="0" borderId="0" xfId="42" applyNumberFormat="1" applyFont="1" applyAlignment="1">
      <alignment horizontal="right"/>
    </xf>
    <xf numFmtId="0" fontId="30" fillId="0" borderId="0" xfId="42" applyFont="1" applyAlignment="1"/>
    <xf numFmtId="0" fontId="14" fillId="0" borderId="0" xfId="42" applyAlignment="1"/>
    <xf numFmtId="0" fontId="21" fillId="0" borderId="0" xfId="42" applyNumberFormat="1" applyFont="1" applyAlignment="1">
      <alignment horizontal="left" vertical="top"/>
    </xf>
    <xf numFmtId="0" fontId="21" fillId="0" borderId="0" xfId="0" applyFont="1" applyAlignment="1">
      <alignment horizontal="justify" vertical="top" wrapText="1"/>
    </xf>
    <xf numFmtId="0" fontId="21" fillId="0" borderId="0" xfId="0" applyFont="1" applyAlignment="1">
      <alignment horizontal="justify"/>
    </xf>
    <xf numFmtId="165" fontId="21" fillId="0" borderId="0" xfId="0" applyNumberFormat="1" applyFont="1" applyAlignment="1"/>
    <xf numFmtId="0" fontId="27" fillId="0" borderId="0" xfId="0" applyNumberFormat="1" applyFont="1" applyAlignment="1">
      <alignment horizontal="left" vertical="top"/>
    </xf>
    <xf numFmtId="0" fontId="29" fillId="0" borderId="0" xfId="0" applyNumberFormat="1" applyFont="1" applyAlignment="1">
      <alignment horizontal="left" vertical="top"/>
    </xf>
    <xf numFmtId="0" fontId="31" fillId="0" borderId="0" xfId="0" applyFont="1" applyAlignment="1"/>
    <xf numFmtId="0" fontId="32" fillId="0" borderId="0" xfId="0" applyFont="1" applyAlignment="1">
      <alignment horizontal="right"/>
    </xf>
    <xf numFmtId="166" fontId="32" fillId="0" borderId="0" xfId="0" applyNumberFormat="1" applyFont="1"/>
    <xf numFmtId="0" fontId="32" fillId="0" borderId="0" xfId="0" applyFont="1"/>
    <xf numFmtId="0" fontId="31" fillId="0" borderId="0" xfId="0" applyFont="1" applyAlignment="1">
      <alignment wrapText="1"/>
    </xf>
    <xf numFmtId="165" fontId="21" fillId="0" borderId="0" xfId="0" applyNumberFormat="1" applyFont="1" applyBorder="1" applyAlignment="1">
      <alignment horizontal="right"/>
    </xf>
    <xf numFmtId="0" fontId="21" fillId="0" borderId="0" xfId="0" applyFont="1" applyAlignment="1">
      <alignment vertical="top"/>
    </xf>
    <xf numFmtId="0" fontId="21" fillId="0" borderId="0" xfId="0" applyFont="1" applyAlignment="1">
      <alignment horizontal="left" vertical="top"/>
    </xf>
    <xf numFmtId="0" fontId="26" fillId="0" borderId="0" xfId="0" applyFont="1" applyAlignment="1">
      <alignment horizontal="justify" vertical="top" wrapText="1"/>
    </xf>
    <xf numFmtId="165" fontId="26" fillId="23" borderId="0" xfId="0" applyNumberFormat="1" applyFont="1" applyFill="1" applyAlignment="1">
      <alignment horizontal="right"/>
    </xf>
    <xf numFmtId="1" fontId="21" fillId="0" borderId="0" xfId="0" applyNumberFormat="1" applyFont="1" applyAlignment="1">
      <alignment horizontal="left"/>
    </xf>
    <xf numFmtId="49" fontId="0" fillId="0" borderId="0" xfId="0" applyNumberFormat="1" applyAlignment="1">
      <alignment horizontal="justify" vertical="top" wrapText="1"/>
    </xf>
    <xf numFmtId="0" fontId="0" fillId="0" borderId="0" xfId="0" applyFont="1"/>
    <xf numFmtId="165" fontId="0" fillId="0" borderId="0" xfId="0" applyNumberFormat="1" applyFont="1"/>
    <xf numFmtId="0" fontId="26" fillId="0" borderId="0" xfId="0" applyNumberFormat="1" applyFont="1" applyAlignment="1">
      <alignment horizontal="left" vertical="top"/>
    </xf>
    <xf numFmtId="49" fontId="26" fillId="0" borderId="0" xfId="0" applyNumberFormat="1" applyFont="1" applyAlignment="1"/>
    <xf numFmtId="0" fontId="26" fillId="0" borderId="0" xfId="0" applyFont="1" applyAlignment="1">
      <alignment horizontal="left" vertical="top"/>
    </xf>
    <xf numFmtId="0" fontId="26" fillId="0" borderId="0" xfId="0" applyFont="1" applyAlignment="1">
      <alignment horizontal="right" vertical="top"/>
    </xf>
    <xf numFmtId="165" fontId="21" fillId="0" borderId="0" xfId="0" applyNumberFormat="1" applyFont="1"/>
    <xf numFmtId="49" fontId="33" fillId="0" borderId="0" xfId="0" applyNumberFormat="1" applyFont="1" applyAlignment="1">
      <alignment horizontal="justify" vertical="top"/>
    </xf>
    <xf numFmtId="165" fontId="21" fillId="0" borderId="0" xfId="0" applyNumberFormat="1" applyFont="1" applyFill="1"/>
    <xf numFmtId="0" fontId="21" fillId="0" borderId="0" xfId="42" applyFont="1" applyAlignment="1"/>
    <xf numFmtId="1" fontId="30" fillId="0" borderId="0" xfId="42" applyNumberFormat="1" applyFont="1" applyAlignment="1" applyProtection="1">
      <alignment horizontal="center"/>
    </xf>
    <xf numFmtId="4" fontId="30" fillId="0" borderId="0" xfId="42" applyNumberFormat="1" applyFont="1" applyAlignment="1" applyProtection="1">
      <alignment horizontal="right" indent="1"/>
    </xf>
    <xf numFmtId="165" fontId="21" fillId="0" borderId="0" xfId="44" applyNumberFormat="1" applyFont="1" applyAlignment="1"/>
    <xf numFmtId="49" fontId="33" fillId="0" borderId="0" xfId="0" applyNumberFormat="1" applyFont="1" applyAlignment="1">
      <alignment horizontal="justify" vertical="top" wrapText="1"/>
    </xf>
    <xf numFmtId="49" fontId="21" fillId="0" borderId="0" xfId="0" applyNumberFormat="1" applyFont="1" applyAlignment="1">
      <alignment horizontal="justify"/>
    </xf>
    <xf numFmtId="165" fontId="21" fillId="0" borderId="0" xfId="44" applyNumberFormat="1" applyFont="1" applyAlignment="1">
      <alignment vertical="top"/>
    </xf>
    <xf numFmtId="0" fontId="21" fillId="0" borderId="0" xfId="0" applyFont="1" applyAlignment="1">
      <alignment horizontal="right" vertical="top"/>
    </xf>
    <xf numFmtId="165" fontId="21" fillId="0" borderId="0" xfId="44" applyNumberFormat="1" applyFont="1" applyAlignment="1">
      <alignment horizontal="right" vertical="top"/>
    </xf>
    <xf numFmtId="165" fontId="21" fillId="0" borderId="0" xfId="44" applyNumberFormat="1" applyFont="1" applyFill="1" applyBorder="1" applyAlignment="1"/>
    <xf numFmtId="0" fontId="21" fillId="0" borderId="0" xfId="0" applyNumberFormat="1" applyFont="1" applyAlignment="1">
      <alignment horizontal="right" vertical="top"/>
    </xf>
    <xf numFmtId="0" fontId="21" fillId="0" borderId="0" xfId="0" applyFont="1" applyAlignment="1">
      <alignment horizontal="left" vertical="top" wrapText="1"/>
    </xf>
    <xf numFmtId="0" fontId="13" fillId="0" borderId="0" xfId="0" applyFont="1" applyAlignment="1">
      <alignment horizontal="center"/>
    </xf>
    <xf numFmtId="165" fontId="21" fillId="0" borderId="0" xfId="0" applyNumberFormat="1" applyFont="1" applyBorder="1" applyAlignment="1">
      <alignment horizontal="right" wrapText="1"/>
    </xf>
    <xf numFmtId="3" fontId="0" fillId="0" borderId="0" xfId="0" applyNumberFormat="1" applyFont="1" applyAlignment="1">
      <alignment horizontal="right"/>
    </xf>
    <xf numFmtId="3" fontId="0" fillId="0" borderId="0" xfId="0" applyNumberFormat="1" applyFont="1"/>
    <xf numFmtId="4" fontId="0" fillId="0" borderId="0" xfId="0" applyNumberFormat="1" applyFont="1"/>
    <xf numFmtId="49" fontId="21" fillId="0" borderId="0" xfId="0" applyNumberFormat="1" applyFont="1" applyAlignment="1">
      <alignment horizontal="justify" wrapText="1"/>
    </xf>
    <xf numFmtId="1" fontId="0" fillId="0" borderId="0" xfId="0" applyNumberFormat="1" applyFont="1" applyAlignment="1">
      <alignment horizontal="right" vertical="top"/>
    </xf>
    <xf numFmtId="0" fontId="0" fillId="0" borderId="0" xfId="0" applyFont="1" applyAlignment="1"/>
    <xf numFmtId="1" fontId="0" fillId="0" borderId="0" xfId="0" applyNumberFormat="1" applyFont="1" applyAlignment="1"/>
    <xf numFmtId="0" fontId="0" fillId="0" borderId="0" xfId="44" applyFont="1" applyAlignment="1"/>
    <xf numFmtId="166" fontId="0" fillId="0" borderId="0" xfId="44" applyNumberFormat="1" applyFont="1" applyAlignment="1">
      <alignment vertical="top"/>
    </xf>
    <xf numFmtId="0" fontId="0" fillId="0" borderId="0" xfId="0" applyFont="1" applyProtection="1">
      <protection locked="0"/>
    </xf>
    <xf numFmtId="166" fontId="0" fillId="0" borderId="0" xfId="44" applyNumberFormat="1" applyFont="1" applyAlignment="1"/>
    <xf numFmtId="0" fontId="21" fillId="0" borderId="0" xfId="0" applyNumberFormat="1" applyFont="1" applyAlignment="1" applyProtection="1">
      <alignment horizontal="left" vertical="top"/>
      <protection locked="0"/>
    </xf>
    <xf numFmtId="49" fontId="21" fillId="0" borderId="0" xfId="0" applyNumberFormat="1" applyFont="1" applyAlignment="1" applyProtection="1">
      <alignment horizontal="justify" wrapText="1"/>
      <protection locked="0"/>
    </xf>
    <xf numFmtId="0" fontId="0" fillId="0" borderId="0" xfId="0" applyFont="1" applyAlignment="1" applyProtection="1">
      <protection locked="0"/>
    </xf>
    <xf numFmtId="1" fontId="0" fillId="0" borderId="0" xfId="0" applyNumberFormat="1" applyFont="1" applyAlignment="1" applyProtection="1">
      <protection locked="0"/>
    </xf>
    <xf numFmtId="166" fontId="0" fillId="0" borderId="0" xfId="44" applyNumberFormat="1" applyFont="1" applyAlignment="1" applyProtection="1">
      <protection locked="0"/>
    </xf>
    <xf numFmtId="1" fontId="0" fillId="0" borderId="0" xfId="0" applyNumberFormat="1" applyFont="1" applyAlignment="1" applyProtection="1">
      <alignment horizontal="right" vertical="top"/>
      <protection locked="0"/>
    </xf>
    <xf numFmtId="166" fontId="0" fillId="0" borderId="0" xfId="44" applyNumberFormat="1" applyFont="1" applyAlignment="1" applyProtection="1">
      <alignment vertical="top"/>
      <protection locked="0"/>
    </xf>
    <xf numFmtId="0" fontId="21" fillId="0" borderId="0" xfId="0" applyFont="1" applyAlignment="1" applyProtection="1">
      <protection locked="0"/>
    </xf>
    <xf numFmtId="165" fontId="21" fillId="0" borderId="0" xfId="0" applyNumberFormat="1" applyFont="1" applyAlignment="1" applyProtection="1">
      <alignment vertical="top"/>
      <protection locked="0"/>
    </xf>
    <xf numFmtId="165" fontId="21" fillId="0" borderId="0" xfId="0" applyNumberFormat="1" applyFont="1" applyFill="1" applyBorder="1" applyAlignment="1" applyProtection="1">
      <alignment vertical="top"/>
      <protection locked="0"/>
    </xf>
    <xf numFmtId="166" fontId="21" fillId="0" borderId="0" xfId="44" applyNumberFormat="1" applyFont="1" applyAlignment="1"/>
    <xf numFmtId="1" fontId="0" fillId="0" borderId="0" xfId="0" applyNumberFormat="1" applyFont="1" applyAlignment="1" applyProtection="1">
      <alignment horizontal="center" vertical="top"/>
      <protection locked="0"/>
    </xf>
    <xf numFmtId="0" fontId="0" fillId="0" borderId="0" xfId="0" applyNumberFormat="1" applyFont="1" applyAlignment="1">
      <alignment horizontal="right" vertical="top"/>
    </xf>
    <xf numFmtId="0" fontId="0" fillId="0" borderId="0" xfId="44" applyFont="1"/>
    <xf numFmtId="0" fontId="0" fillId="0" borderId="0" xfId="0" applyFont="1" applyAlignment="1">
      <alignment horizontal="left" vertical="top"/>
    </xf>
    <xf numFmtId="167" fontId="0" fillId="0" borderId="0" xfId="44" applyNumberFormat="1" applyFont="1" applyAlignment="1"/>
    <xf numFmtId="167" fontId="0" fillId="0" borderId="0" xfId="44" applyNumberFormat="1" applyFont="1" applyAlignment="1">
      <alignment vertical="top"/>
    </xf>
    <xf numFmtId="167" fontId="36" fillId="0" borderId="0" xfId="44" applyNumberFormat="1" applyFont="1" applyAlignment="1">
      <alignment vertical="top"/>
    </xf>
    <xf numFmtId="0" fontId="0" fillId="0" borderId="0" xfId="0" applyNumberFormat="1" applyFont="1" applyAlignment="1">
      <alignment horizontal="left" vertical="top"/>
    </xf>
    <xf numFmtId="0" fontId="0" fillId="0" borderId="0" xfId="0" applyNumberFormat="1" applyFont="1" applyAlignment="1">
      <alignment horizontal="center" vertical="top"/>
    </xf>
    <xf numFmtId="166" fontId="21" fillId="0" borderId="0" xfId="44" applyNumberFormat="1" applyFont="1" applyAlignment="1">
      <alignment vertical="top"/>
    </xf>
    <xf numFmtId="0" fontId="21" fillId="0" borderId="0" xfId="0" applyFont="1" applyProtection="1">
      <protection locked="0"/>
    </xf>
    <xf numFmtId="168" fontId="21" fillId="0" borderId="0" xfId="0" applyNumberFormat="1" applyFont="1" applyAlignment="1">
      <alignment horizontal="justify" vertical="top"/>
    </xf>
    <xf numFmtId="1" fontId="21" fillId="0" borderId="0" xfId="0" applyNumberFormat="1" applyFont="1" applyAlignment="1">
      <alignment horizontal="center" vertical="top"/>
    </xf>
    <xf numFmtId="49" fontId="21" fillId="0" borderId="0" xfId="0" applyNumberFormat="1" applyFont="1" applyAlignment="1">
      <alignment vertical="top"/>
    </xf>
    <xf numFmtId="0" fontId="21" fillId="0" borderId="0" xfId="44" applyFont="1" applyAlignment="1"/>
    <xf numFmtId="49" fontId="21" fillId="0" borderId="0" xfId="0" applyNumberFormat="1" applyFont="1" applyBorder="1" applyAlignment="1">
      <alignment horizontal="justify"/>
    </xf>
    <xf numFmtId="1" fontId="38" fillId="0" borderId="0" xfId="0" applyNumberFormat="1" applyFont="1" applyAlignment="1">
      <alignment horizontal="left" vertical="top"/>
    </xf>
    <xf numFmtId="49" fontId="38" fillId="0" borderId="0" xfId="0" applyNumberFormat="1" applyFont="1" applyAlignment="1">
      <alignment vertical="top"/>
    </xf>
    <xf numFmtId="49" fontId="33" fillId="0" borderId="0" xfId="0" applyNumberFormat="1" applyFont="1" applyBorder="1" applyAlignment="1">
      <alignment horizontal="justify"/>
    </xf>
    <xf numFmtId="49" fontId="21" fillId="0" borderId="0" xfId="0" applyNumberFormat="1" applyFont="1" applyAlignment="1"/>
    <xf numFmtId="0" fontId="28" fillId="0" borderId="0" xfId="0" applyFont="1" applyAlignment="1"/>
    <xf numFmtId="0" fontId="36" fillId="0" borderId="0" xfId="0" applyFont="1"/>
    <xf numFmtId="0" fontId="39" fillId="0" borderId="0" xfId="0" applyFont="1"/>
    <xf numFmtId="0" fontId="21" fillId="0" borderId="0" xfId="44" applyFont="1"/>
    <xf numFmtId="49" fontId="29" fillId="0" borderId="0" xfId="0" applyNumberFormat="1" applyFont="1" applyAlignment="1">
      <alignment horizontal="justify" vertical="top" wrapText="1"/>
    </xf>
    <xf numFmtId="49" fontId="21" fillId="0" borderId="0" xfId="0" applyNumberFormat="1" applyFont="1" applyAlignment="1" applyProtection="1">
      <alignment horizontal="right"/>
      <protection locked="0"/>
    </xf>
    <xf numFmtId="1" fontId="21" fillId="0" borderId="0" xfId="0" applyNumberFormat="1" applyFont="1"/>
    <xf numFmtId="49" fontId="21" fillId="0" borderId="0" xfId="0" applyNumberFormat="1" applyFont="1" applyAlignment="1">
      <alignment horizontal="left" vertical="top"/>
    </xf>
    <xf numFmtId="1" fontId="21" fillId="0" borderId="0" xfId="0" applyNumberFormat="1" applyFont="1" applyAlignment="1"/>
    <xf numFmtId="49" fontId="40" fillId="0" borderId="0" xfId="0" applyNumberFormat="1" applyFont="1" applyAlignment="1">
      <alignment horizontal="justify" vertical="top" wrapText="1"/>
    </xf>
    <xf numFmtId="0" fontId="21" fillId="0" borderId="0" xfId="44" applyFont="1" applyAlignment="1">
      <alignment horizontal="justify"/>
    </xf>
    <xf numFmtId="166" fontId="21" fillId="0" borderId="0" xfId="0" applyNumberFormat="1" applyFont="1" applyAlignment="1">
      <alignment vertical="top"/>
    </xf>
    <xf numFmtId="166" fontId="26" fillId="0" borderId="0" xfId="0" applyNumberFormat="1" applyFont="1" applyAlignment="1">
      <alignment vertical="top"/>
    </xf>
    <xf numFmtId="1" fontId="26" fillId="0" borderId="0" xfId="0" applyNumberFormat="1" applyFont="1" applyAlignment="1"/>
    <xf numFmtId="166" fontId="26" fillId="23" borderId="0" xfId="0" applyNumberFormat="1" applyFont="1" applyFill="1" applyAlignment="1">
      <alignment vertical="top"/>
    </xf>
    <xf numFmtId="0" fontId="21" fillId="0" borderId="0" xfId="0" applyFont="1" applyFill="1" applyAlignment="1" applyProtection="1">
      <alignment horizontal="left"/>
      <protection locked="0"/>
    </xf>
    <xf numFmtId="49" fontId="21" fillId="0" borderId="0" xfId="0" applyNumberFormat="1" applyFont="1" applyFill="1" applyAlignment="1" applyProtection="1">
      <alignment horizontal="justify" vertical="top"/>
      <protection locked="0"/>
    </xf>
    <xf numFmtId="0" fontId="21" fillId="0" borderId="0" xfId="0" applyFont="1" applyFill="1" applyAlignment="1" applyProtection="1">
      <alignment horizontal="right"/>
      <protection locked="0"/>
    </xf>
    <xf numFmtId="165" fontId="21" fillId="0" borderId="0" xfId="0" applyNumberFormat="1" applyFont="1" applyFill="1" applyAlignment="1" applyProtection="1">
      <alignment horizontal="right"/>
      <protection locked="0"/>
    </xf>
    <xf numFmtId="0" fontId="26" fillId="0" borderId="0" xfId="0" applyFont="1" applyFill="1"/>
    <xf numFmtId="0" fontId="38" fillId="0" borderId="0" xfId="0" applyFont="1" applyAlignment="1">
      <alignment horizontal="left" vertical="top"/>
    </xf>
    <xf numFmtId="0" fontId="38" fillId="0" borderId="0" xfId="0" applyFont="1" applyAlignment="1">
      <alignment horizontal="justify" vertical="top" wrapText="1"/>
    </xf>
    <xf numFmtId="49" fontId="26" fillId="0" borderId="0" xfId="0" applyNumberFormat="1" applyFont="1" applyAlignment="1">
      <alignment horizontal="left" vertical="top"/>
    </xf>
    <xf numFmtId="165" fontId="26" fillId="0" borderId="0" xfId="0" applyNumberFormat="1" applyFont="1"/>
    <xf numFmtId="167" fontId="21" fillId="0" borderId="0" xfId="0" applyNumberFormat="1" applyFont="1" applyAlignment="1">
      <alignment vertical="top"/>
    </xf>
    <xf numFmtId="0" fontId="28" fillId="0" borderId="0" xfId="0" applyFont="1" applyAlignment="1">
      <alignment vertical="top"/>
    </xf>
    <xf numFmtId="0" fontId="21" fillId="0" borderId="0" xfId="0" applyFont="1" applyBorder="1" applyAlignment="1">
      <alignment horizontal="justify" vertical="top"/>
    </xf>
    <xf numFmtId="0" fontId="43" fillId="0" borderId="0" xfId="0" applyFont="1" applyAlignment="1">
      <alignment horizontal="left" vertical="top"/>
    </xf>
    <xf numFmtId="0" fontId="43" fillId="0" borderId="0" xfId="0" applyFont="1" applyAlignment="1">
      <alignment horizontal="justify" vertical="top" wrapText="1"/>
    </xf>
    <xf numFmtId="165" fontId="21" fillId="0" borderId="0" xfId="0" applyNumberFormat="1" applyFont="1" applyAlignment="1" applyProtection="1">
      <alignment vertical="top"/>
    </xf>
    <xf numFmtId="166" fontId="21" fillId="0" borderId="0" xfId="0" applyNumberFormat="1" applyFont="1" applyAlignment="1"/>
    <xf numFmtId="0" fontId="21" fillId="0" borderId="0" xfId="43" applyFont="1" applyFill="1" applyBorder="1" applyAlignment="1">
      <alignment horizontal="left" vertical="top"/>
    </xf>
    <xf numFmtId="0" fontId="47" fillId="0" borderId="0" xfId="0" applyFont="1"/>
    <xf numFmtId="0" fontId="46" fillId="0" borderId="0" xfId="39" applyFont="1"/>
    <xf numFmtId="0" fontId="48" fillId="0" borderId="0" xfId="39" applyFont="1"/>
    <xf numFmtId="0" fontId="49" fillId="0" borderId="10" xfId="0" applyFont="1" applyBorder="1"/>
    <xf numFmtId="0" fontId="50" fillId="0" borderId="10" xfId="0" applyFont="1" applyBorder="1"/>
    <xf numFmtId="0" fontId="49" fillId="0" borderId="0" xfId="0" applyFont="1"/>
    <xf numFmtId="0" fontId="51" fillId="0" borderId="0" xfId="0" applyFont="1"/>
    <xf numFmtId="1" fontId="50" fillId="0" borderId="10" xfId="0" applyNumberFormat="1" applyFont="1" applyBorder="1" applyAlignment="1">
      <alignment horizontal="left" vertical="top"/>
    </xf>
    <xf numFmtId="0" fontId="50" fillId="0" borderId="10" xfId="0" applyFont="1" applyBorder="1" applyAlignment="1"/>
    <xf numFmtId="4" fontId="50" fillId="0" borderId="10" xfId="0" applyNumberFormat="1" applyFont="1" applyBorder="1"/>
    <xf numFmtId="0" fontId="50" fillId="0" borderId="11" xfId="0" applyFont="1" applyBorder="1"/>
    <xf numFmtId="4" fontId="50" fillId="0" borderId="11" xfId="0" applyNumberFormat="1" applyFont="1" applyBorder="1"/>
    <xf numFmtId="0" fontId="50" fillId="0" borderId="12" xfId="0" applyFont="1" applyBorder="1"/>
    <xf numFmtId="0" fontId="50" fillId="0" borderId="13" xfId="0" applyFont="1" applyBorder="1"/>
    <xf numFmtId="4" fontId="50" fillId="0" borderId="14" xfId="0" applyNumberFormat="1" applyFont="1" applyBorder="1"/>
  </cellXfs>
  <cellStyles count="53">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avadno" xfId="0" builtinId="0"/>
    <cellStyle name="Navadno 10" xfId="36"/>
    <cellStyle name="Navadno 11" xfId="37"/>
    <cellStyle name="Navadno 14" xfId="38"/>
    <cellStyle name="Navadno 2" xfId="39"/>
    <cellStyle name="Navadno 2 2" xfId="40"/>
    <cellStyle name="Navadno 20" xfId="41"/>
    <cellStyle name="Navadno 3" xfId="42"/>
    <cellStyle name="Navadno_.s1720" xfId="43"/>
    <cellStyle name="Navadno_POPIS RCK PZI PREZRAČEVANJE" xfId="44"/>
    <cellStyle name="Neutral" xfId="45"/>
    <cellStyle name="Normal_99 Popis" xfId="46"/>
    <cellStyle name="Note" xfId="47"/>
    <cellStyle name="Output" xfId="48"/>
    <cellStyle name="Title" xfId="49"/>
    <cellStyle name="Total" xfId="50"/>
    <cellStyle name="Vejica 2" xfId="51"/>
    <cellStyle name="Warning Text" xfId="5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70C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30"/>
  <sheetViews>
    <sheetView topLeftCell="A316" zoomScale="120" zoomScaleNormal="120" zoomScaleSheetLayoutView="100" workbookViewId="0">
      <selection activeCell="E323" sqref="E323"/>
    </sheetView>
  </sheetViews>
  <sheetFormatPr defaultRowHeight="15.75"/>
  <cols>
    <col min="1" max="1" width="11" style="1" customWidth="1"/>
    <col min="2" max="2" width="40.7109375" style="2" customWidth="1"/>
    <col min="3" max="3" width="8.7109375" style="3" customWidth="1"/>
    <col min="4" max="4" width="6.7109375" style="4" customWidth="1"/>
    <col min="5" max="6" width="12.7109375" style="5" customWidth="1"/>
    <col min="7" max="7" width="11.85546875" style="6" customWidth="1"/>
    <col min="8" max="8" width="9.7109375" style="7" customWidth="1"/>
    <col min="9" max="16384" width="9.140625" style="8"/>
  </cols>
  <sheetData>
    <row r="1" spans="1:8" s="14" customFormat="1" ht="18.75">
      <c r="A1" s="9" t="s">
        <v>0</v>
      </c>
      <c r="B1" s="10" t="s">
        <v>1</v>
      </c>
      <c r="C1" s="3"/>
      <c r="D1" s="4"/>
      <c r="E1" s="11"/>
      <c r="F1" s="11"/>
      <c r="G1" s="12"/>
      <c r="H1" s="13"/>
    </row>
    <row r="2" spans="1:8" s="14" customFormat="1" ht="18.75">
      <c r="A2" s="9"/>
      <c r="B2" s="10"/>
      <c r="C2" s="3"/>
      <c r="D2" s="4"/>
      <c r="E2" s="11"/>
      <c r="F2" s="11"/>
      <c r="G2" s="12"/>
      <c r="H2" s="13"/>
    </row>
    <row r="3" spans="1:8" s="19" customFormat="1">
      <c r="A3" s="15" t="s">
        <v>2</v>
      </c>
      <c r="B3" s="16" t="s">
        <v>3</v>
      </c>
      <c r="C3" s="3"/>
      <c r="D3" s="4"/>
      <c r="E3" s="5"/>
      <c r="F3" s="5"/>
      <c r="G3" s="17"/>
      <c r="H3" s="18"/>
    </row>
    <row r="4" spans="1:8" s="19" customFormat="1">
      <c r="A4" s="15"/>
      <c r="B4" s="16" t="s">
        <v>4</v>
      </c>
      <c r="C4" s="3"/>
      <c r="D4" s="4"/>
      <c r="E4" s="5"/>
      <c r="F4" s="5"/>
      <c r="G4" s="17"/>
      <c r="H4" s="18"/>
    </row>
    <row r="5" spans="1:8" s="19" customFormat="1">
      <c r="A5" s="1"/>
      <c r="B5" s="20" t="s">
        <v>5</v>
      </c>
      <c r="C5" s="3"/>
      <c r="D5" s="4"/>
      <c r="E5" s="5"/>
      <c r="F5" s="5"/>
      <c r="G5" s="17"/>
      <c r="H5" s="18"/>
    </row>
    <row r="6" spans="1:8" s="19" customFormat="1">
      <c r="A6" s="1"/>
      <c r="B6" s="20"/>
      <c r="C6" s="3"/>
      <c r="D6" s="4"/>
      <c r="E6" s="5"/>
      <c r="F6" s="5"/>
      <c r="G6" s="17"/>
      <c r="H6" s="18"/>
    </row>
    <row r="7" spans="1:8" s="19" customFormat="1" ht="31.5">
      <c r="A7" s="15" t="s">
        <v>6</v>
      </c>
      <c r="B7" s="21" t="s">
        <v>385</v>
      </c>
      <c r="C7" s="3"/>
      <c r="D7" s="4"/>
      <c r="E7" s="5"/>
      <c r="F7" s="5"/>
      <c r="G7" s="17"/>
      <c r="H7" s="18"/>
    </row>
    <row r="8" spans="1:8" s="19" customFormat="1">
      <c r="A8" s="15"/>
      <c r="B8" s="21"/>
      <c r="C8" s="3"/>
      <c r="D8" s="4"/>
      <c r="E8" s="5"/>
      <c r="F8" s="5"/>
      <c r="G8" s="17"/>
      <c r="H8" s="18"/>
    </row>
    <row r="9" spans="1:8" s="19" customFormat="1">
      <c r="A9" s="15"/>
      <c r="B9" s="21" t="s">
        <v>7</v>
      </c>
      <c r="C9" s="3"/>
      <c r="D9" s="4"/>
      <c r="E9" s="5"/>
      <c r="F9" s="5"/>
      <c r="G9" s="17"/>
      <c r="H9" s="18"/>
    </row>
    <row r="10" spans="1:8" s="19" customFormat="1">
      <c r="A10" s="15"/>
      <c r="B10" s="21"/>
      <c r="C10" s="3"/>
      <c r="D10" s="4"/>
      <c r="E10" s="5"/>
      <c r="F10" s="5"/>
      <c r="G10" s="17"/>
      <c r="H10" s="18"/>
    </row>
    <row r="11" spans="1:8" ht="63">
      <c r="A11" s="1">
        <v>1</v>
      </c>
      <c r="B11" s="22" t="s">
        <v>11</v>
      </c>
      <c r="G11" s="23"/>
    </row>
    <row r="12" spans="1:8">
      <c r="B12" s="22"/>
      <c r="G12" s="23"/>
    </row>
    <row r="13" spans="1:8">
      <c r="B13" s="22" t="s">
        <v>61</v>
      </c>
      <c r="C13" s="3" t="s">
        <v>9</v>
      </c>
      <c r="D13" s="4">
        <v>20</v>
      </c>
      <c r="E13" s="5">
        <v>0</v>
      </c>
      <c r="F13" s="5">
        <f>E13*D13</f>
        <v>0</v>
      </c>
      <c r="G13" s="23"/>
    </row>
    <row r="14" spans="1:8">
      <c r="B14" s="22" t="s">
        <v>13</v>
      </c>
      <c r="C14" s="3" t="s">
        <v>9</v>
      </c>
      <c r="D14" s="4">
        <v>10</v>
      </c>
      <c r="E14" s="5">
        <v>0</v>
      </c>
      <c r="F14" s="5">
        <f>E14*D14</f>
        <v>0</v>
      </c>
      <c r="G14" s="23"/>
    </row>
    <row r="15" spans="1:8">
      <c r="B15" s="22"/>
      <c r="G15" s="23"/>
    </row>
    <row r="16" spans="1:8" ht="63">
      <c r="A16" s="1">
        <f>A11+1</f>
        <v>2</v>
      </c>
      <c r="B16" s="22" t="s">
        <v>14</v>
      </c>
      <c r="G16" s="23"/>
    </row>
    <row r="17" spans="1:7">
      <c r="B17" s="22"/>
      <c r="G17" s="23"/>
    </row>
    <row r="18" spans="1:7">
      <c r="B18" s="22" t="s">
        <v>12</v>
      </c>
      <c r="C18" s="3" t="s">
        <v>9</v>
      </c>
      <c r="D18" s="4">
        <v>20</v>
      </c>
      <c r="E18" s="5">
        <v>0</v>
      </c>
      <c r="F18" s="5">
        <f>E18*D18</f>
        <v>0</v>
      </c>
      <c r="G18" s="23"/>
    </row>
    <row r="19" spans="1:7">
      <c r="B19" s="22" t="s">
        <v>13</v>
      </c>
      <c r="C19" s="3" t="s">
        <v>9</v>
      </c>
      <c r="D19" s="4">
        <v>10</v>
      </c>
      <c r="E19" s="5">
        <v>0</v>
      </c>
      <c r="F19" s="5">
        <f>E19*D19</f>
        <v>0</v>
      </c>
      <c r="G19" s="23"/>
    </row>
    <row r="20" spans="1:7">
      <c r="B20" s="22"/>
      <c r="G20" s="23"/>
    </row>
    <row r="21" spans="1:7" ht="94.5">
      <c r="A21" s="1">
        <f>A16+1</f>
        <v>3</v>
      </c>
      <c r="B21" s="22" t="s">
        <v>15</v>
      </c>
      <c r="G21" s="23"/>
    </row>
    <row r="22" spans="1:7">
      <c r="B22" s="22"/>
      <c r="G22" s="23"/>
    </row>
    <row r="23" spans="1:7">
      <c r="B23" s="22" t="s">
        <v>16</v>
      </c>
      <c r="C23" s="3" t="s">
        <v>9</v>
      </c>
      <c r="D23" s="4">
        <v>20</v>
      </c>
      <c r="E23" s="5">
        <v>0</v>
      </c>
      <c r="F23" s="5">
        <f>E23*D23</f>
        <v>0</v>
      </c>
      <c r="G23" s="23"/>
    </row>
    <row r="24" spans="1:7">
      <c r="B24" s="22" t="s">
        <v>17</v>
      </c>
      <c r="C24" s="3" t="s">
        <v>9</v>
      </c>
      <c r="D24" s="4">
        <v>10</v>
      </c>
      <c r="E24" s="5">
        <v>0</v>
      </c>
      <c r="F24" s="5">
        <f>E24*D24</f>
        <v>0</v>
      </c>
      <c r="G24" s="23"/>
    </row>
    <row r="25" spans="1:7">
      <c r="B25" s="22"/>
      <c r="G25" s="23"/>
    </row>
    <row r="26" spans="1:7" ht="31.5">
      <c r="A26" s="1">
        <f>A21+1</f>
        <v>4</v>
      </c>
      <c r="B26" s="22" t="s">
        <v>18</v>
      </c>
      <c r="G26" s="23"/>
    </row>
    <row r="27" spans="1:7">
      <c r="B27" s="22"/>
      <c r="G27" s="23"/>
    </row>
    <row r="28" spans="1:7">
      <c r="B28" s="22"/>
      <c r="C28" s="3" t="s">
        <v>19</v>
      </c>
      <c r="D28" s="4">
        <v>1</v>
      </c>
      <c r="E28" s="5">
        <v>0</v>
      </c>
      <c r="F28" s="5">
        <f>E28*D28</f>
        <v>0</v>
      </c>
      <c r="G28" s="23"/>
    </row>
    <row r="29" spans="1:7">
      <c r="B29" s="22"/>
      <c r="G29" s="23"/>
    </row>
    <row r="30" spans="1:7" ht="47.25">
      <c r="A30" s="1">
        <f>A26+1</f>
        <v>5</v>
      </c>
      <c r="B30" s="22" t="s">
        <v>20</v>
      </c>
      <c r="G30" s="23"/>
    </row>
    <row r="31" spans="1:7">
      <c r="B31" s="22"/>
      <c r="G31" s="23"/>
    </row>
    <row r="32" spans="1:7">
      <c r="B32" s="22"/>
      <c r="C32" s="3" t="s">
        <v>19</v>
      </c>
      <c r="D32" s="4">
        <v>1</v>
      </c>
      <c r="E32" s="5">
        <v>0</v>
      </c>
      <c r="F32" s="5">
        <f>E32*D32</f>
        <v>0</v>
      </c>
      <c r="G32" s="23"/>
    </row>
    <row r="33" spans="1:7">
      <c r="B33" s="22"/>
      <c r="G33" s="23"/>
    </row>
    <row r="34" spans="1:7" ht="78.75">
      <c r="A34" s="1">
        <f>A30+1</f>
        <v>6</v>
      </c>
      <c r="B34" s="22" t="s">
        <v>21</v>
      </c>
      <c r="G34" s="23"/>
    </row>
    <row r="35" spans="1:7">
      <c r="B35" s="22"/>
      <c r="G35" s="23"/>
    </row>
    <row r="36" spans="1:7">
      <c r="B36" s="22"/>
      <c r="C36" s="3" t="s">
        <v>19</v>
      </c>
      <c r="D36" s="4">
        <v>1</v>
      </c>
      <c r="E36" s="5">
        <v>0</v>
      </c>
      <c r="F36" s="5">
        <f>E36*D36</f>
        <v>0</v>
      </c>
      <c r="G36" s="23"/>
    </row>
    <row r="37" spans="1:7">
      <c r="B37" s="22"/>
      <c r="G37" s="23"/>
    </row>
    <row r="38" spans="1:7">
      <c r="A38" s="1">
        <f>A34+1</f>
        <v>7</v>
      </c>
      <c r="B38" s="22" t="s">
        <v>22</v>
      </c>
      <c r="G38" s="23"/>
    </row>
    <row r="39" spans="1:7" ht="31.5">
      <c r="B39" s="22" t="s">
        <v>23</v>
      </c>
      <c r="G39" s="23"/>
    </row>
    <row r="40" spans="1:7" ht="47.25">
      <c r="B40" s="22" t="s">
        <v>24</v>
      </c>
      <c r="G40" s="23"/>
    </row>
    <row r="41" spans="1:7">
      <c r="B41" s="22" t="s">
        <v>25</v>
      </c>
      <c r="G41" s="23"/>
    </row>
    <row r="42" spans="1:7">
      <c r="B42" s="22" t="s">
        <v>26</v>
      </c>
      <c r="G42" s="23"/>
    </row>
    <row r="43" spans="1:7">
      <c r="B43" s="22"/>
      <c r="G43" s="23"/>
    </row>
    <row r="44" spans="1:7">
      <c r="B44" s="22"/>
      <c r="C44" s="3" t="s">
        <v>8</v>
      </c>
      <c r="D44" s="4">
        <v>1</v>
      </c>
      <c r="E44" s="5">
        <v>0</v>
      </c>
      <c r="F44" s="5">
        <f>E44*D44</f>
        <v>0</v>
      </c>
      <c r="G44" s="23"/>
    </row>
    <row r="45" spans="1:7">
      <c r="B45" s="22"/>
      <c r="G45" s="23"/>
    </row>
    <row r="46" spans="1:7" ht="31.5">
      <c r="A46" s="1">
        <f>A38+1</f>
        <v>8</v>
      </c>
      <c r="B46" s="22" t="s">
        <v>27</v>
      </c>
      <c r="G46" s="23"/>
    </row>
    <row r="47" spans="1:7">
      <c r="B47" s="22"/>
      <c r="G47" s="23"/>
    </row>
    <row r="48" spans="1:7">
      <c r="B48" s="22" t="s">
        <v>28</v>
      </c>
      <c r="C48" s="3" t="s">
        <v>8</v>
      </c>
      <c r="D48" s="4">
        <v>1</v>
      </c>
      <c r="E48" s="5">
        <v>0</v>
      </c>
      <c r="F48" s="5">
        <f>E48*D48</f>
        <v>0</v>
      </c>
      <c r="G48" s="23"/>
    </row>
    <row r="49" spans="1:8">
      <c r="B49" s="22"/>
      <c r="G49" s="23"/>
    </row>
    <row r="50" spans="1:8" ht="63">
      <c r="A50" s="1">
        <f>A46+1</f>
        <v>9</v>
      </c>
      <c r="B50" s="22" t="s">
        <v>30</v>
      </c>
    </row>
    <row r="51" spans="1:8">
      <c r="B51" s="22"/>
    </row>
    <row r="52" spans="1:8">
      <c r="B52" s="22"/>
      <c r="C52" s="3" t="s">
        <v>19</v>
      </c>
      <c r="D52" s="4">
        <v>2</v>
      </c>
      <c r="E52" s="5">
        <v>0</v>
      </c>
      <c r="F52" s="5">
        <f>E52*D52</f>
        <v>0</v>
      </c>
    </row>
    <row r="53" spans="1:8">
      <c r="B53" s="22"/>
    </row>
    <row r="54" spans="1:8" ht="47.25">
      <c r="A54" s="1">
        <f>A50+1</f>
        <v>10</v>
      </c>
      <c r="B54" s="22" t="s">
        <v>31</v>
      </c>
    </row>
    <row r="55" spans="1:8">
      <c r="B55" s="22"/>
    </row>
    <row r="56" spans="1:8">
      <c r="B56" s="22"/>
      <c r="C56" s="3" t="s">
        <v>29</v>
      </c>
      <c r="D56" s="4">
        <v>10</v>
      </c>
      <c r="E56" s="5">
        <v>0</v>
      </c>
      <c r="F56" s="5">
        <f>E56*D56</f>
        <v>0</v>
      </c>
    </row>
    <row r="57" spans="1:8" s="19" customFormat="1">
      <c r="A57" s="1"/>
      <c r="B57" s="22"/>
      <c r="C57" s="3"/>
      <c r="D57" s="4"/>
      <c r="E57" s="5"/>
      <c r="F57" s="5"/>
      <c r="G57" s="17"/>
      <c r="H57" s="18"/>
    </row>
    <row r="58" spans="1:8" s="19" customFormat="1">
      <c r="A58" s="15" t="s">
        <v>32</v>
      </c>
      <c r="B58" s="21" t="s">
        <v>33</v>
      </c>
      <c r="C58" s="3"/>
      <c r="D58" s="4"/>
      <c r="E58" s="5"/>
      <c r="F58" s="5"/>
      <c r="G58" s="17"/>
      <c r="H58" s="18"/>
    </row>
    <row r="59" spans="1:8" s="19" customFormat="1">
      <c r="A59" s="1"/>
      <c r="B59" s="22"/>
      <c r="C59" s="3"/>
      <c r="D59" s="4"/>
      <c r="E59" s="5"/>
      <c r="F59" s="5"/>
      <c r="G59" s="17"/>
      <c r="H59" s="18"/>
    </row>
    <row r="60" spans="1:8" s="2" customFormat="1" ht="204.75">
      <c r="A60" s="1">
        <f>A54+1</f>
        <v>11</v>
      </c>
      <c r="B60" s="22" t="s">
        <v>384</v>
      </c>
      <c r="C60" s="3"/>
      <c r="D60" s="4"/>
      <c r="E60" s="5"/>
      <c r="F60" s="5"/>
      <c r="G60" s="4"/>
      <c r="H60" s="25"/>
    </row>
    <row r="61" spans="1:8" s="2" customFormat="1">
      <c r="A61" s="24"/>
      <c r="B61" s="22"/>
      <c r="C61" s="3"/>
      <c r="D61" s="4"/>
      <c r="E61" s="5"/>
      <c r="F61" s="5"/>
      <c r="G61" s="4"/>
      <c r="H61" s="25"/>
    </row>
    <row r="62" spans="1:8" s="19" customFormat="1">
      <c r="A62" s="1"/>
      <c r="C62" s="3" t="s">
        <v>326</v>
      </c>
      <c r="D62" s="4">
        <v>16</v>
      </c>
      <c r="E62" s="5">
        <v>0</v>
      </c>
      <c r="F62" s="5">
        <f>D62*E62</f>
        <v>0</v>
      </c>
      <c r="G62" s="17"/>
      <c r="H62" s="18"/>
    </row>
    <row r="63" spans="1:8" s="2" customFormat="1">
      <c r="A63" s="1"/>
      <c r="B63" s="22"/>
      <c r="C63" s="3"/>
      <c r="D63" s="4"/>
      <c r="E63" s="5"/>
      <c r="F63" s="5"/>
      <c r="G63" s="4"/>
      <c r="H63" s="25"/>
    </row>
    <row r="64" spans="1:8" s="19" customFormat="1" ht="31.5">
      <c r="A64" s="1">
        <f>A60+1</f>
        <v>12</v>
      </c>
      <c r="B64" s="28" t="s">
        <v>34</v>
      </c>
      <c r="C64" s="3"/>
      <c r="D64" s="4"/>
      <c r="E64" s="5"/>
      <c r="F64" s="5"/>
      <c r="G64" s="17"/>
      <c r="H64" s="18"/>
    </row>
    <row r="65" spans="1:8" s="19" customFormat="1">
      <c r="A65" s="1"/>
      <c r="B65" s="28" t="s">
        <v>35</v>
      </c>
      <c r="C65" s="3"/>
      <c r="D65" s="4"/>
      <c r="E65" s="5"/>
      <c r="F65" s="5"/>
      <c r="G65" s="17"/>
      <c r="H65" s="18"/>
    </row>
    <row r="66" spans="1:8" s="19" customFormat="1">
      <c r="A66" s="1"/>
      <c r="C66" s="3" t="s">
        <v>8</v>
      </c>
      <c r="D66" s="4">
        <v>1</v>
      </c>
      <c r="E66" s="5">
        <v>0</v>
      </c>
      <c r="F66" s="5">
        <f>D66*E66</f>
        <v>0</v>
      </c>
      <c r="G66" s="17"/>
      <c r="H66" s="18"/>
    </row>
    <row r="67" spans="1:8" s="2" customFormat="1">
      <c r="A67" s="1"/>
      <c r="B67" s="22"/>
      <c r="C67" s="3"/>
      <c r="D67" s="4"/>
      <c r="E67" s="5"/>
      <c r="F67" s="5"/>
      <c r="G67" s="4"/>
      <c r="H67" s="25"/>
    </row>
    <row r="68" spans="1:8" ht="78.75">
      <c r="A68" s="1">
        <f>A64+1</f>
        <v>13</v>
      </c>
      <c r="B68" s="29" t="s">
        <v>36</v>
      </c>
      <c r="E68" s="30"/>
      <c r="F68" s="31"/>
      <c r="G68" s="32"/>
      <c r="H68" s="33"/>
    </row>
    <row r="69" spans="1:8">
      <c r="A69" s="24" t="s">
        <v>10</v>
      </c>
      <c r="B69" s="29" t="s">
        <v>37</v>
      </c>
      <c r="E69" s="30"/>
      <c r="F69" s="31"/>
      <c r="G69" s="32"/>
      <c r="H69" s="33"/>
    </row>
    <row r="70" spans="1:8">
      <c r="A70" s="24" t="s">
        <v>10</v>
      </c>
      <c r="B70" s="29" t="s">
        <v>38</v>
      </c>
      <c r="E70" s="30"/>
      <c r="F70" s="31"/>
      <c r="G70" s="32"/>
      <c r="H70" s="33"/>
    </row>
    <row r="71" spans="1:8">
      <c r="A71" s="24" t="s">
        <v>10</v>
      </c>
      <c r="B71" s="29" t="s">
        <v>39</v>
      </c>
      <c r="E71" s="30"/>
      <c r="F71" s="31"/>
      <c r="G71" s="32"/>
      <c r="H71" s="33"/>
    </row>
    <row r="72" spans="1:8">
      <c r="B72" s="29"/>
      <c r="E72" s="30"/>
      <c r="F72" s="31"/>
      <c r="G72" s="32"/>
      <c r="H72" s="33"/>
    </row>
    <row r="73" spans="1:8">
      <c r="B73" s="29" t="s">
        <v>40</v>
      </c>
      <c r="E73" s="30"/>
      <c r="F73" s="31"/>
      <c r="G73" s="32"/>
      <c r="H73" s="33"/>
    </row>
    <row r="74" spans="1:8">
      <c r="B74" s="29" t="s">
        <v>41</v>
      </c>
      <c r="E74" s="30"/>
      <c r="F74" s="31"/>
      <c r="G74" s="32"/>
      <c r="H74" s="33"/>
    </row>
    <row r="75" spans="1:8">
      <c r="B75" s="29" t="s">
        <v>42</v>
      </c>
      <c r="E75" s="30"/>
      <c r="F75" s="31"/>
      <c r="G75" s="32"/>
      <c r="H75" s="33"/>
    </row>
    <row r="76" spans="1:8">
      <c r="B76" s="29" t="s">
        <v>43</v>
      </c>
      <c r="E76" s="30"/>
      <c r="F76" s="31"/>
      <c r="G76" s="32"/>
      <c r="H76" s="33"/>
    </row>
    <row r="77" spans="1:8">
      <c r="B77" s="29" t="s">
        <v>44</v>
      </c>
      <c r="E77" s="30"/>
      <c r="F77" s="31"/>
      <c r="G77" s="32"/>
      <c r="H77" s="33"/>
    </row>
    <row r="78" spans="1:8">
      <c r="B78" s="29" t="s">
        <v>45</v>
      </c>
      <c r="E78" s="30"/>
      <c r="F78" s="30"/>
      <c r="G78" s="32"/>
      <c r="H78" s="33"/>
    </row>
    <row r="79" spans="1:8">
      <c r="B79" s="29"/>
      <c r="C79" s="3" t="s">
        <v>8</v>
      </c>
      <c r="D79" s="4">
        <v>1</v>
      </c>
      <c r="E79" s="34">
        <v>0</v>
      </c>
      <c r="F79" s="34">
        <f>E79*D79</f>
        <v>0</v>
      </c>
      <c r="G79" s="32"/>
      <c r="H79" s="33"/>
    </row>
    <row r="80" spans="1:8">
      <c r="B80" s="29"/>
      <c r="E80" s="30"/>
      <c r="F80" s="30"/>
      <c r="G80" s="32"/>
      <c r="H80" s="33"/>
    </row>
    <row r="81" spans="1:8" ht="63">
      <c r="A81" s="1">
        <f>A68+1</f>
        <v>14</v>
      </c>
      <c r="B81" s="28" t="s">
        <v>46</v>
      </c>
      <c r="C81" s="35"/>
      <c r="D81" s="35"/>
      <c r="E81" s="36"/>
      <c r="F81" s="36"/>
      <c r="G81" s="32"/>
      <c r="H81" s="33"/>
    </row>
    <row r="82" spans="1:8">
      <c r="A82" s="37"/>
      <c r="B82" s="28" t="s">
        <v>45</v>
      </c>
      <c r="C82" s="35"/>
      <c r="D82" s="35"/>
      <c r="E82" s="36"/>
      <c r="F82" s="36"/>
      <c r="G82" s="32"/>
      <c r="H82" s="33"/>
    </row>
    <row r="83" spans="1:8">
      <c r="A83" s="37"/>
      <c r="B83" s="28" t="s">
        <v>47</v>
      </c>
      <c r="C83" s="35"/>
      <c r="D83" s="35"/>
      <c r="E83" s="36"/>
      <c r="F83" s="36"/>
      <c r="G83" s="32"/>
      <c r="H83" s="33"/>
    </row>
    <row r="84" spans="1:8">
      <c r="A84" s="37"/>
      <c r="B84" s="28" t="s">
        <v>48</v>
      </c>
      <c r="C84" s="35"/>
      <c r="D84" s="35"/>
      <c r="E84" s="36"/>
      <c r="F84" s="36"/>
      <c r="G84" s="32"/>
      <c r="H84" s="33"/>
    </row>
    <row r="85" spans="1:8">
      <c r="A85" s="37"/>
      <c r="B85" s="28"/>
      <c r="C85" s="35"/>
      <c r="D85" s="35"/>
      <c r="E85" s="36"/>
      <c r="F85" s="36"/>
      <c r="G85" s="32"/>
      <c r="H85" s="33"/>
    </row>
    <row r="86" spans="1:8">
      <c r="A86" s="37"/>
      <c r="B86" s="28"/>
      <c r="C86" s="35" t="s">
        <v>8</v>
      </c>
      <c r="D86" s="35">
        <v>1</v>
      </c>
      <c r="E86" s="5">
        <v>0</v>
      </c>
      <c r="F86" s="5">
        <f>E86*D86</f>
        <v>0</v>
      </c>
      <c r="G86" s="32"/>
      <c r="H86" s="33"/>
    </row>
    <row r="87" spans="1:8">
      <c r="A87" s="37"/>
      <c r="B87" s="28"/>
      <c r="C87" s="35"/>
      <c r="D87" s="35"/>
      <c r="G87" s="32"/>
      <c r="H87" s="33"/>
    </row>
    <row r="88" spans="1:8" s="19" customFormat="1">
      <c r="A88" s="15" t="s">
        <v>32</v>
      </c>
      <c r="B88" s="38" t="s">
        <v>49</v>
      </c>
      <c r="C88" s="3"/>
      <c r="D88" s="4"/>
      <c r="E88" s="39"/>
      <c r="F88" s="39"/>
      <c r="G88" s="17"/>
      <c r="H88" s="18"/>
    </row>
    <row r="89" spans="1:8" s="19" customFormat="1">
      <c r="A89" s="1"/>
      <c r="B89" s="38" t="s">
        <v>50</v>
      </c>
      <c r="C89" s="3"/>
      <c r="D89" s="4"/>
      <c r="E89" s="39"/>
      <c r="F89" s="39"/>
      <c r="G89" s="17"/>
      <c r="H89" s="18"/>
    </row>
    <row r="90" spans="1:8" s="19" customFormat="1">
      <c r="A90" s="1"/>
      <c r="B90" s="40"/>
      <c r="C90" s="3"/>
      <c r="D90" s="4"/>
      <c r="E90" s="39"/>
      <c r="F90" s="39"/>
      <c r="G90" s="17"/>
      <c r="H90" s="18"/>
    </row>
    <row r="91" spans="1:8" s="19" customFormat="1" ht="63">
      <c r="A91" s="1">
        <f>A81+1</f>
        <v>15</v>
      </c>
      <c r="B91" s="29" t="s">
        <v>51</v>
      </c>
      <c r="C91" s="3"/>
      <c r="D91" s="4"/>
      <c r="E91" s="39"/>
      <c r="F91" s="39"/>
      <c r="G91" s="17"/>
      <c r="H91" s="18"/>
    </row>
    <row r="92" spans="1:8" s="19" customFormat="1">
      <c r="A92" s="1"/>
      <c r="B92" s="29" t="s">
        <v>52</v>
      </c>
      <c r="C92" s="3" t="s">
        <v>53</v>
      </c>
      <c r="D92" s="4">
        <v>1</v>
      </c>
      <c r="E92" s="39">
        <v>0</v>
      </c>
      <c r="F92" s="39">
        <f t="shared" ref="F92:F97" si="0">D92*E92</f>
        <v>0</v>
      </c>
      <c r="G92" s="17"/>
      <c r="H92" s="18"/>
    </row>
    <row r="93" spans="1:8" s="19" customFormat="1">
      <c r="A93" s="1"/>
      <c r="B93" s="29" t="s">
        <v>54</v>
      </c>
      <c r="C93" s="3" t="s">
        <v>53</v>
      </c>
      <c r="D93" s="4">
        <v>1</v>
      </c>
      <c r="E93" s="39">
        <v>0</v>
      </c>
      <c r="F93" s="39">
        <f t="shared" si="0"/>
        <v>0</v>
      </c>
      <c r="G93" s="17"/>
      <c r="H93" s="18"/>
    </row>
    <row r="94" spans="1:8" s="19" customFormat="1">
      <c r="A94" s="1"/>
      <c r="B94" s="29" t="s">
        <v>55</v>
      </c>
      <c r="C94" s="3" t="s">
        <v>53</v>
      </c>
      <c r="D94" s="4">
        <v>1</v>
      </c>
      <c r="E94" s="39">
        <v>0</v>
      </c>
      <c r="F94" s="39">
        <f t="shared" si="0"/>
        <v>0</v>
      </c>
      <c r="G94" s="17"/>
      <c r="H94" s="18"/>
    </row>
    <row r="95" spans="1:8" s="19" customFormat="1">
      <c r="A95" s="1"/>
      <c r="B95" s="29" t="s">
        <v>56</v>
      </c>
      <c r="C95" s="3" t="s">
        <v>53</v>
      </c>
      <c r="D95" s="4">
        <v>1</v>
      </c>
      <c r="E95" s="39">
        <v>0</v>
      </c>
      <c r="F95" s="39">
        <f t="shared" si="0"/>
        <v>0</v>
      </c>
      <c r="G95" s="17"/>
      <c r="H95" s="18"/>
    </row>
    <row r="96" spans="1:8" s="19" customFormat="1">
      <c r="A96" s="1"/>
      <c r="B96" s="29" t="s">
        <v>57</v>
      </c>
      <c r="C96" s="3" t="s">
        <v>53</v>
      </c>
      <c r="D96" s="4">
        <v>1</v>
      </c>
      <c r="E96" s="39">
        <v>0</v>
      </c>
      <c r="F96" s="39">
        <f t="shared" si="0"/>
        <v>0</v>
      </c>
      <c r="G96" s="17"/>
      <c r="H96" s="18"/>
    </row>
    <row r="97" spans="1:8" s="19" customFormat="1">
      <c r="A97" s="1"/>
      <c r="B97" s="29" t="s">
        <v>58</v>
      </c>
      <c r="C97" s="3" t="s">
        <v>53</v>
      </c>
      <c r="D97" s="4">
        <v>1</v>
      </c>
      <c r="E97" s="39">
        <v>0</v>
      </c>
      <c r="F97" s="39">
        <f t="shared" si="0"/>
        <v>0</v>
      </c>
      <c r="G97" s="17"/>
      <c r="H97" s="18"/>
    </row>
    <row r="98" spans="1:8" s="19" customFormat="1" ht="173.25">
      <c r="A98" s="1"/>
      <c r="B98" s="29" t="s">
        <v>59</v>
      </c>
      <c r="C98" s="3"/>
      <c r="D98" s="4"/>
      <c r="E98" s="39"/>
      <c r="F98" s="39"/>
      <c r="G98" s="17"/>
      <c r="H98" s="18"/>
    </row>
    <row r="99" spans="1:8" s="19" customFormat="1">
      <c r="A99" s="1"/>
      <c r="B99" s="29"/>
      <c r="C99" s="3"/>
      <c r="D99" s="4"/>
      <c r="E99" s="39"/>
      <c r="F99" s="39"/>
      <c r="G99" s="17"/>
      <c r="H99" s="18"/>
    </row>
    <row r="100" spans="1:8" s="19" customFormat="1">
      <c r="A100" s="1"/>
      <c r="B100" s="29"/>
      <c r="C100" s="3" t="s">
        <v>8</v>
      </c>
      <c r="D100" s="4">
        <v>2</v>
      </c>
      <c r="E100" s="39">
        <v>0</v>
      </c>
      <c r="F100" s="39">
        <f>D100*E100</f>
        <v>0</v>
      </c>
      <c r="G100" s="17"/>
      <c r="H100" s="18"/>
    </row>
    <row r="101" spans="1:8" s="19" customFormat="1">
      <c r="A101" s="1"/>
      <c r="B101" s="29"/>
      <c r="C101" s="3"/>
      <c r="D101" s="4"/>
      <c r="E101" s="39"/>
      <c r="F101" s="41"/>
      <c r="G101" s="17"/>
      <c r="H101" s="18"/>
    </row>
    <row r="102" spans="1:8" ht="63">
      <c r="A102" s="1">
        <f>A91+1</f>
        <v>16</v>
      </c>
      <c r="B102" s="29" t="s">
        <v>60</v>
      </c>
      <c r="E102" s="39"/>
      <c r="F102" s="39"/>
    </row>
    <row r="103" spans="1:8">
      <c r="B103" s="29"/>
      <c r="E103" s="39"/>
      <c r="F103" s="39"/>
    </row>
    <row r="104" spans="1:8">
      <c r="B104" s="29" t="s">
        <v>13</v>
      </c>
      <c r="C104" s="3" t="s">
        <v>53</v>
      </c>
      <c r="D104" s="4">
        <v>2</v>
      </c>
      <c r="E104" s="39">
        <v>0</v>
      </c>
      <c r="F104" s="39">
        <f>E104*D104</f>
        <v>0</v>
      </c>
    </row>
    <row r="105" spans="1:8">
      <c r="B105" s="29" t="s">
        <v>61</v>
      </c>
      <c r="C105" s="3" t="s">
        <v>53</v>
      </c>
      <c r="D105" s="4">
        <v>9</v>
      </c>
      <c r="E105" s="39">
        <v>0</v>
      </c>
      <c r="F105" s="39">
        <f>E105*D105</f>
        <v>0</v>
      </c>
    </row>
    <row r="106" spans="1:8">
      <c r="B106" s="29"/>
      <c r="E106" s="39"/>
      <c r="F106" s="39"/>
    </row>
    <row r="107" spans="1:8" ht="63">
      <c r="A107" s="1">
        <f>A102+1</f>
        <v>17</v>
      </c>
      <c r="B107" s="29" t="s">
        <v>62</v>
      </c>
      <c r="E107" s="39"/>
      <c r="F107" s="39"/>
    </row>
    <row r="108" spans="1:8">
      <c r="B108" s="29"/>
      <c r="E108" s="39"/>
      <c r="F108" s="39"/>
    </row>
    <row r="109" spans="1:8">
      <c r="B109" s="29" t="s">
        <v>13</v>
      </c>
      <c r="C109" s="3" t="s">
        <v>8</v>
      </c>
      <c r="D109" s="4">
        <v>1</v>
      </c>
      <c r="E109" s="39">
        <v>0</v>
      </c>
      <c r="F109" s="39">
        <f>E109*D109</f>
        <v>0</v>
      </c>
    </row>
    <row r="110" spans="1:8">
      <c r="B110" s="29" t="s">
        <v>61</v>
      </c>
      <c r="C110" s="3" t="s">
        <v>8</v>
      </c>
      <c r="D110" s="4">
        <v>3</v>
      </c>
      <c r="E110" s="39">
        <v>0</v>
      </c>
      <c r="F110" s="39">
        <f>E110*D110</f>
        <v>0</v>
      </c>
    </row>
    <row r="111" spans="1:8">
      <c r="B111" s="29"/>
      <c r="E111" s="39"/>
      <c r="F111" s="39"/>
    </row>
    <row r="112" spans="1:8" s="6" customFormat="1" ht="63">
      <c r="A112" s="1">
        <f>A107+1</f>
        <v>18</v>
      </c>
      <c r="B112" s="29" t="s">
        <v>63</v>
      </c>
      <c r="C112" s="3"/>
      <c r="D112" s="4"/>
      <c r="E112" s="39"/>
      <c r="F112" s="39"/>
      <c r="H112" s="42"/>
    </row>
    <row r="113" spans="1:8" s="6" customFormat="1">
      <c r="A113" s="1"/>
      <c r="B113" s="29"/>
      <c r="C113" s="3"/>
      <c r="D113" s="4"/>
      <c r="E113" s="39"/>
      <c r="F113" s="39"/>
      <c r="H113" s="42"/>
    </row>
    <row r="114" spans="1:8" s="6" customFormat="1">
      <c r="A114" s="1"/>
      <c r="B114" s="29" t="s">
        <v>64</v>
      </c>
      <c r="C114" s="3" t="s">
        <v>8</v>
      </c>
      <c r="D114" s="4">
        <v>1</v>
      </c>
      <c r="E114" s="39">
        <v>0</v>
      </c>
      <c r="F114" s="39">
        <f>E114*D114</f>
        <v>0</v>
      </c>
      <c r="H114" s="42"/>
    </row>
    <row r="115" spans="1:8" s="6" customFormat="1">
      <c r="A115" s="1"/>
      <c r="B115" s="29" t="s">
        <v>65</v>
      </c>
      <c r="C115" s="3" t="s">
        <v>8</v>
      </c>
      <c r="D115" s="4">
        <v>3</v>
      </c>
      <c r="E115" s="39">
        <v>0</v>
      </c>
      <c r="F115" s="39">
        <f>E115*D115</f>
        <v>0</v>
      </c>
      <c r="H115" s="42"/>
    </row>
    <row r="116" spans="1:8" s="6" customFormat="1">
      <c r="A116" s="1"/>
      <c r="B116" s="29"/>
      <c r="C116" s="3"/>
      <c r="D116" s="4"/>
      <c r="E116" s="39"/>
      <c r="F116" s="39"/>
      <c r="H116" s="42"/>
    </row>
    <row r="117" spans="1:8" s="6" customFormat="1" ht="110.25">
      <c r="A117" s="1">
        <f>A112+1</f>
        <v>19</v>
      </c>
      <c r="B117" s="28" t="s">
        <v>66</v>
      </c>
      <c r="C117" s="3"/>
      <c r="D117" s="4"/>
      <c r="E117" s="5"/>
      <c r="F117" s="5"/>
      <c r="H117" s="42"/>
    </row>
    <row r="118" spans="1:8" s="6" customFormat="1">
      <c r="A118" s="37"/>
      <c r="B118" s="28" t="s">
        <v>67</v>
      </c>
      <c r="C118" s="3" t="s">
        <v>53</v>
      </c>
      <c r="D118" s="4">
        <v>1</v>
      </c>
      <c r="E118" s="5">
        <v>0</v>
      </c>
      <c r="F118" s="5">
        <f>E118*D118</f>
        <v>0</v>
      </c>
      <c r="H118" s="42"/>
    </row>
    <row r="119" spans="1:8" s="6" customFormat="1" ht="31.5">
      <c r="A119" s="37"/>
      <c r="B119" s="28" t="s">
        <v>68</v>
      </c>
      <c r="C119" s="3"/>
      <c r="D119" s="4"/>
      <c r="E119" s="5"/>
      <c r="F119" s="5"/>
      <c r="H119" s="42"/>
    </row>
    <row r="120" spans="1:8" s="6" customFormat="1">
      <c r="A120" s="37"/>
      <c r="B120" s="28"/>
      <c r="C120" s="3"/>
      <c r="D120" s="4"/>
      <c r="E120" s="5"/>
      <c r="F120" s="5"/>
      <c r="H120" s="42"/>
    </row>
    <row r="121" spans="1:8" ht="78.75">
      <c r="A121" s="1">
        <f>A117+1</f>
        <v>20</v>
      </c>
      <c r="B121" s="29" t="s">
        <v>69</v>
      </c>
      <c r="E121" s="39"/>
      <c r="F121" s="39"/>
    </row>
    <row r="122" spans="1:8">
      <c r="B122" s="29"/>
      <c r="E122" s="39"/>
      <c r="F122" s="39"/>
    </row>
    <row r="123" spans="1:8" ht="47.25">
      <c r="B123" s="27" t="s">
        <v>70</v>
      </c>
      <c r="C123" s="3" t="s">
        <v>8</v>
      </c>
      <c r="D123" s="4">
        <v>3</v>
      </c>
      <c r="E123" s="39">
        <v>0</v>
      </c>
      <c r="F123" s="39">
        <f>D123*E123</f>
        <v>0</v>
      </c>
    </row>
    <row r="124" spans="1:8" s="19" customFormat="1">
      <c r="A124" s="1"/>
      <c r="B124" s="29"/>
      <c r="C124" s="3"/>
      <c r="D124" s="4"/>
      <c r="E124" s="39"/>
      <c r="F124" s="39"/>
      <c r="G124" s="17"/>
      <c r="H124" s="18"/>
    </row>
    <row r="125" spans="1:8" s="19" customFormat="1" ht="78.75">
      <c r="A125" s="1">
        <f>A121+1</f>
        <v>21</v>
      </c>
      <c r="B125" s="28" t="s">
        <v>71</v>
      </c>
      <c r="C125" s="3"/>
      <c r="D125" s="4"/>
      <c r="E125" s="5"/>
      <c r="F125" s="5"/>
      <c r="G125" s="17"/>
      <c r="H125" s="18"/>
    </row>
    <row r="126" spans="1:8" s="19" customFormat="1" ht="63">
      <c r="A126" s="1"/>
      <c r="B126" s="28" t="s">
        <v>72</v>
      </c>
      <c r="C126" s="3" t="s">
        <v>8</v>
      </c>
      <c r="D126" s="4">
        <v>3</v>
      </c>
      <c r="E126" s="5">
        <v>0</v>
      </c>
      <c r="F126" s="5">
        <f>D126*E126</f>
        <v>0</v>
      </c>
      <c r="G126" s="17"/>
      <c r="H126" s="18"/>
    </row>
    <row r="127" spans="1:8" s="19" customFormat="1">
      <c r="A127" s="1"/>
      <c r="B127" s="28"/>
      <c r="C127" s="3"/>
      <c r="D127" s="4"/>
      <c r="E127" s="5"/>
      <c r="F127" s="43"/>
      <c r="G127" s="17"/>
      <c r="H127" s="18"/>
    </row>
    <row r="128" spans="1:8" ht="126">
      <c r="A128" s="1">
        <f>A125+1</f>
        <v>22</v>
      </c>
      <c r="B128" s="28" t="s">
        <v>73</v>
      </c>
    </row>
    <row r="129" spans="1:8" ht="31.5">
      <c r="A129" s="37"/>
      <c r="B129" s="28" t="s">
        <v>74</v>
      </c>
    </row>
    <row r="130" spans="1:8">
      <c r="A130" s="37"/>
      <c r="B130" s="28"/>
    </row>
    <row r="131" spans="1:8">
      <c r="A131" s="37"/>
      <c r="B131" s="28" t="s">
        <v>61</v>
      </c>
      <c r="C131" s="3" t="s">
        <v>53</v>
      </c>
      <c r="D131" s="4">
        <v>1</v>
      </c>
      <c r="E131" s="5">
        <v>0</v>
      </c>
      <c r="F131" s="5">
        <f>E131*D131</f>
        <v>0</v>
      </c>
    </row>
    <row r="132" spans="1:8">
      <c r="A132" s="37"/>
      <c r="B132" s="28"/>
    </row>
    <row r="133" spans="1:8" s="19" customFormat="1" ht="110.25">
      <c r="A133" s="1">
        <f>A128+1</f>
        <v>23</v>
      </c>
      <c r="B133" s="29" t="s">
        <v>75</v>
      </c>
      <c r="C133" s="3"/>
      <c r="D133" s="4"/>
      <c r="E133" s="39"/>
      <c r="F133" s="41"/>
      <c r="G133" s="17"/>
      <c r="H133" s="18"/>
    </row>
    <row r="134" spans="1:8" s="19" customFormat="1">
      <c r="A134" s="1"/>
      <c r="B134" s="29"/>
      <c r="C134" s="3"/>
      <c r="D134" s="4"/>
      <c r="E134" s="39"/>
      <c r="F134" s="41"/>
      <c r="G134" s="17"/>
      <c r="H134" s="18"/>
    </row>
    <row r="135" spans="1:8" s="19" customFormat="1">
      <c r="A135" s="1"/>
      <c r="B135" s="29"/>
      <c r="C135" s="3" t="s">
        <v>8</v>
      </c>
      <c r="D135" s="4">
        <v>2</v>
      </c>
      <c r="E135" s="39">
        <v>0</v>
      </c>
      <c r="F135" s="39">
        <f>D135*E135</f>
        <v>0</v>
      </c>
      <c r="G135" s="17"/>
      <c r="H135" s="18"/>
    </row>
    <row r="136" spans="1:8" s="19" customFormat="1">
      <c r="A136" s="1"/>
      <c r="B136" s="29"/>
      <c r="C136" s="3"/>
      <c r="D136" s="4"/>
      <c r="E136" s="39"/>
      <c r="F136" s="41"/>
      <c r="G136" s="17"/>
      <c r="H136" s="18"/>
    </row>
    <row r="137" spans="1:8" s="19" customFormat="1" ht="94.5">
      <c r="A137" s="1">
        <f>A133+1</f>
        <v>24</v>
      </c>
      <c r="B137" s="29" t="s">
        <v>76</v>
      </c>
      <c r="C137" s="3"/>
      <c r="D137" s="4"/>
      <c r="E137" s="39"/>
      <c r="F137" s="41"/>
      <c r="G137" s="17"/>
      <c r="H137" s="18"/>
    </row>
    <row r="138" spans="1:8" s="19" customFormat="1">
      <c r="A138" s="1"/>
      <c r="B138" s="29"/>
      <c r="C138" s="3"/>
      <c r="D138" s="4"/>
      <c r="E138" s="39"/>
      <c r="F138" s="41"/>
      <c r="G138" s="17"/>
      <c r="H138" s="18"/>
    </row>
    <row r="139" spans="1:8" s="19" customFormat="1">
      <c r="A139" s="1"/>
      <c r="B139" s="29"/>
      <c r="C139" s="3" t="s">
        <v>8</v>
      </c>
      <c r="D139" s="4">
        <v>6</v>
      </c>
      <c r="E139" s="39">
        <v>0</v>
      </c>
      <c r="F139" s="39">
        <f>D139*E139</f>
        <v>0</v>
      </c>
      <c r="G139" s="17"/>
      <c r="H139" s="18"/>
    </row>
    <row r="140" spans="1:8" s="19" customFormat="1">
      <c r="A140" s="1"/>
      <c r="B140" s="29"/>
      <c r="C140" s="3"/>
      <c r="D140" s="4"/>
      <c r="E140" s="39"/>
      <c r="F140" s="41"/>
      <c r="G140" s="17"/>
      <c r="H140" s="18"/>
    </row>
    <row r="141" spans="1:8" s="19" customFormat="1" ht="78.75">
      <c r="A141" s="1">
        <f>A137+1</f>
        <v>25</v>
      </c>
      <c r="B141" s="29" t="s">
        <v>77</v>
      </c>
      <c r="C141" s="3"/>
      <c r="D141" s="4"/>
      <c r="E141" s="39"/>
      <c r="F141" s="41"/>
      <c r="G141" s="17"/>
      <c r="H141" s="18"/>
    </row>
    <row r="142" spans="1:8" s="19" customFormat="1">
      <c r="A142" s="1"/>
      <c r="B142" s="29"/>
      <c r="C142" s="3"/>
      <c r="D142" s="4"/>
      <c r="E142" s="39"/>
      <c r="F142" s="41"/>
      <c r="G142" s="17"/>
      <c r="H142" s="18"/>
    </row>
    <row r="143" spans="1:8" s="19" customFormat="1">
      <c r="A143" s="1"/>
      <c r="B143" s="29"/>
      <c r="C143" s="3" t="s">
        <v>53</v>
      </c>
      <c r="D143" s="4">
        <v>6</v>
      </c>
      <c r="E143" s="39">
        <v>0</v>
      </c>
      <c r="F143" s="39">
        <f>D143*E143</f>
        <v>0</v>
      </c>
      <c r="G143" s="17"/>
      <c r="H143" s="18"/>
    </row>
    <row r="144" spans="1:8" s="19" customFormat="1">
      <c r="A144" s="1"/>
      <c r="B144" s="29"/>
      <c r="C144" s="3"/>
      <c r="D144" s="4"/>
      <c r="E144" s="39"/>
      <c r="F144" s="41"/>
      <c r="G144" s="17"/>
      <c r="H144" s="18"/>
    </row>
    <row r="145" spans="1:8" s="19" customFormat="1" ht="63">
      <c r="A145" s="1">
        <f>A141+1</f>
        <v>26</v>
      </c>
      <c r="B145" s="29" t="s">
        <v>78</v>
      </c>
      <c r="C145" s="3"/>
      <c r="D145" s="4"/>
      <c r="E145" s="39"/>
      <c r="F145" s="41"/>
      <c r="G145" s="17"/>
      <c r="H145" s="18"/>
    </row>
    <row r="146" spans="1:8" s="19" customFormat="1">
      <c r="A146" s="1"/>
      <c r="B146" s="29"/>
      <c r="C146" s="3"/>
      <c r="D146" s="4"/>
      <c r="E146" s="39"/>
      <c r="F146" s="41"/>
      <c r="G146" s="17"/>
      <c r="H146" s="18"/>
    </row>
    <row r="147" spans="1:8" s="19" customFormat="1">
      <c r="A147" s="1"/>
      <c r="B147" s="29"/>
      <c r="C147" s="3" t="s">
        <v>53</v>
      </c>
      <c r="D147" s="4">
        <v>8</v>
      </c>
      <c r="E147" s="39">
        <v>0</v>
      </c>
      <c r="F147" s="39">
        <f>D147*E147</f>
        <v>0</v>
      </c>
      <c r="G147" s="17"/>
      <c r="H147" s="18"/>
    </row>
    <row r="148" spans="1:8" s="19" customFormat="1">
      <c r="A148" s="1"/>
      <c r="B148" s="29"/>
      <c r="C148" s="3"/>
      <c r="D148" s="4"/>
      <c r="E148" s="39"/>
      <c r="F148" s="41"/>
      <c r="G148" s="17"/>
      <c r="H148" s="18"/>
    </row>
    <row r="149" spans="1:8" s="19" customFormat="1" ht="31.5">
      <c r="A149" s="1">
        <f>A145+1</f>
        <v>27</v>
      </c>
      <c r="B149" s="29" t="s">
        <v>79</v>
      </c>
      <c r="C149" s="3"/>
      <c r="D149" s="4"/>
      <c r="E149" s="39"/>
      <c r="F149" s="39"/>
      <c r="G149" s="17"/>
      <c r="H149" s="18"/>
    </row>
    <row r="150" spans="1:8" s="19" customFormat="1" ht="31.5">
      <c r="A150" s="24" t="s">
        <v>10</v>
      </c>
      <c r="B150" s="29" t="s">
        <v>80</v>
      </c>
      <c r="C150" s="3"/>
      <c r="D150" s="4"/>
      <c r="E150" s="39"/>
      <c r="F150" s="39"/>
      <c r="G150" s="17"/>
      <c r="H150" s="18"/>
    </row>
    <row r="151" spans="1:8" s="19" customFormat="1">
      <c r="A151" s="24" t="s">
        <v>10</v>
      </c>
      <c r="B151" s="29" t="s">
        <v>81</v>
      </c>
      <c r="C151" s="3"/>
      <c r="D151" s="4"/>
      <c r="E151" s="39"/>
      <c r="F151" s="39"/>
      <c r="G151" s="17"/>
      <c r="H151" s="18"/>
    </row>
    <row r="152" spans="1:8" s="19" customFormat="1">
      <c r="A152" s="24" t="s">
        <v>10</v>
      </c>
      <c r="B152" s="29" t="s">
        <v>82</v>
      </c>
      <c r="C152" s="3"/>
      <c r="D152" s="4"/>
      <c r="E152" s="39"/>
      <c r="F152" s="39"/>
      <c r="G152" s="17"/>
      <c r="H152" s="18"/>
    </row>
    <row r="153" spans="1:8" s="19" customFormat="1">
      <c r="A153" s="24" t="s">
        <v>10</v>
      </c>
      <c r="B153" s="29" t="s">
        <v>83</v>
      </c>
      <c r="C153" s="3"/>
      <c r="D153" s="4"/>
      <c r="E153" s="39"/>
      <c r="F153" s="39"/>
      <c r="G153" s="17"/>
      <c r="H153" s="18"/>
    </row>
    <row r="154" spans="1:8" s="19" customFormat="1" ht="31.5">
      <c r="A154" s="24" t="s">
        <v>10</v>
      </c>
      <c r="B154" s="29" t="s">
        <v>84</v>
      </c>
      <c r="C154" s="3"/>
      <c r="D154" s="4"/>
      <c r="E154" s="39"/>
      <c r="F154" s="39"/>
      <c r="G154" s="17"/>
      <c r="H154" s="18"/>
    </row>
    <row r="155" spans="1:8" s="19" customFormat="1">
      <c r="A155" s="24" t="s">
        <v>10</v>
      </c>
      <c r="B155" s="29" t="s">
        <v>85</v>
      </c>
      <c r="C155" s="3"/>
      <c r="D155" s="4"/>
      <c r="E155" s="39"/>
      <c r="F155" s="39"/>
      <c r="G155" s="17"/>
      <c r="H155" s="18"/>
    </row>
    <row r="156" spans="1:8" s="19" customFormat="1">
      <c r="A156" s="24" t="s">
        <v>10</v>
      </c>
      <c r="B156" s="29" t="s">
        <v>86</v>
      </c>
      <c r="C156" s="3"/>
      <c r="D156" s="4"/>
      <c r="E156" s="39"/>
      <c r="F156" s="39"/>
      <c r="G156" s="17"/>
      <c r="H156" s="18"/>
    </row>
    <row r="157" spans="1:8" s="19" customFormat="1" ht="47.25">
      <c r="A157" s="24" t="s">
        <v>10</v>
      </c>
      <c r="B157" s="29" t="s">
        <v>87</v>
      </c>
      <c r="C157" s="3"/>
      <c r="D157" s="4"/>
      <c r="E157" s="39"/>
      <c r="F157" s="39"/>
      <c r="G157" s="17"/>
      <c r="H157" s="18"/>
    </row>
    <row r="158" spans="1:8" s="19" customFormat="1">
      <c r="A158" s="24" t="s">
        <v>10</v>
      </c>
      <c r="B158" s="29" t="s">
        <v>88</v>
      </c>
      <c r="C158" s="3"/>
      <c r="D158" s="4"/>
      <c r="E158" s="39"/>
      <c r="F158" s="39"/>
      <c r="G158" s="17"/>
      <c r="H158" s="18"/>
    </row>
    <row r="159" spans="1:8" s="19" customFormat="1">
      <c r="A159" s="1"/>
      <c r="B159" s="29" t="s">
        <v>89</v>
      </c>
      <c r="C159" s="3"/>
      <c r="D159" s="4"/>
      <c r="E159" s="39"/>
      <c r="F159" s="39"/>
      <c r="G159" s="17"/>
      <c r="H159" s="18"/>
    </row>
    <row r="160" spans="1:8" s="19" customFormat="1">
      <c r="A160" s="1"/>
      <c r="B160" s="29"/>
      <c r="C160" s="3"/>
      <c r="D160" s="4"/>
      <c r="E160" s="39"/>
      <c r="F160" s="39"/>
      <c r="G160" s="17"/>
      <c r="H160" s="18"/>
    </row>
    <row r="161" spans="1:8" s="19" customFormat="1">
      <c r="A161" s="1"/>
      <c r="B161" s="29"/>
      <c r="C161" s="3" t="s">
        <v>8</v>
      </c>
      <c r="D161" s="4">
        <v>3</v>
      </c>
      <c r="E161" s="39">
        <v>0</v>
      </c>
      <c r="F161" s="39">
        <f>D161*E161</f>
        <v>0</v>
      </c>
      <c r="G161" s="17"/>
      <c r="H161" s="18"/>
    </row>
    <row r="162" spans="1:8" s="19" customFormat="1">
      <c r="A162" s="1"/>
      <c r="B162" s="28"/>
      <c r="C162" s="3"/>
      <c r="D162" s="4"/>
      <c r="E162" s="5"/>
      <c r="F162" s="5"/>
      <c r="G162" s="17"/>
      <c r="H162" s="18"/>
    </row>
    <row r="163" spans="1:8" s="2" customFormat="1">
      <c r="A163" s="44" t="s">
        <v>90</v>
      </c>
      <c r="B163" s="45" t="s">
        <v>91</v>
      </c>
      <c r="C163" s="3"/>
      <c r="D163" s="4"/>
      <c r="E163" s="5"/>
      <c r="F163" s="5"/>
      <c r="G163" s="4"/>
      <c r="H163" s="25"/>
    </row>
    <row r="164" spans="1:8" s="2" customFormat="1">
      <c r="A164" s="44"/>
      <c r="B164" s="45" t="s">
        <v>50</v>
      </c>
      <c r="C164" s="3"/>
      <c r="D164" s="4"/>
      <c r="E164" s="5"/>
      <c r="F164" s="5"/>
      <c r="G164" s="4"/>
      <c r="H164" s="25"/>
    </row>
    <row r="165" spans="1:8" s="2" customFormat="1">
      <c r="A165" s="44"/>
      <c r="B165" s="45"/>
      <c r="C165" s="3"/>
      <c r="D165" s="4"/>
      <c r="E165" s="5"/>
      <c r="F165" s="5"/>
      <c r="G165" s="4"/>
      <c r="H165" s="25"/>
    </row>
    <row r="166" spans="1:8" s="2" customFormat="1" ht="378">
      <c r="A166" s="1">
        <f>A145+1</f>
        <v>27</v>
      </c>
      <c r="B166" s="28" t="s">
        <v>92</v>
      </c>
      <c r="C166" s="3"/>
      <c r="D166" s="4"/>
      <c r="E166" s="5"/>
      <c r="F166" s="5"/>
      <c r="G166" s="4"/>
      <c r="H166" s="25"/>
    </row>
    <row r="167" spans="1:8" s="2" customFormat="1">
      <c r="A167" s="46"/>
      <c r="B167" s="47"/>
      <c r="C167" s="3"/>
      <c r="D167" s="4"/>
      <c r="E167" s="5"/>
      <c r="F167" s="5"/>
      <c r="G167" s="4"/>
      <c r="H167" s="25"/>
    </row>
    <row r="168" spans="1:8" s="2" customFormat="1">
      <c r="A168" s="37"/>
      <c r="B168" s="2" t="s">
        <v>93</v>
      </c>
      <c r="C168" s="3" t="s">
        <v>53</v>
      </c>
      <c r="D168" s="4">
        <v>1</v>
      </c>
      <c r="E168" s="34">
        <v>0</v>
      </c>
      <c r="F168" s="34">
        <f>E168*D168</f>
        <v>0</v>
      </c>
      <c r="G168" s="4"/>
      <c r="H168" s="25"/>
    </row>
    <row r="169" spans="1:8" s="2" customFormat="1">
      <c r="A169" s="37"/>
      <c r="B169" s="2" t="s">
        <v>94</v>
      </c>
      <c r="C169" s="3" t="s">
        <v>53</v>
      </c>
      <c r="D169" s="4">
        <v>3</v>
      </c>
      <c r="E169" s="34">
        <v>0</v>
      </c>
      <c r="F169" s="34">
        <f>E169*D169</f>
        <v>0</v>
      </c>
      <c r="G169" s="4"/>
      <c r="H169" s="25"/>
    </row>
    <row r="170" spans="1:8" s="2" customFormat="1">
      <c r="A170" s="37"/>
      <c r="B170" s="2" t="s">
        <v>95</v>
      </c>
      <c r="C170" s="3" t="s">
        <v>53</v>
      </c>
      <c r="D170" s="4">
        <v>2</v>
      </c>
      <c r="E170" s="34">
        <v>0</v>
      </c>
      <c r="F170" s="34">
        <f>E170*D170</f>
        <v>0</v>
      </c>
      <c r="G170" s="4"/>
      <c r="H170" s="25"/>
    </row>
    <row r="171" spans="1:8" s="2" customFormat="1">
      <c r="A171" s="46"/>
      <c r="B171" s="47"/>
      <c r="C171" s="3"/>
      <c r="D171" s="4"/>
      <c r="E171" s="5"/>
      <c r="F171" s="5"/>
      <c r="G171" s="4"/>
      <c r="H171" s="25"/>
    </row>
    <row r="172" spans="1:8" s="54" customFormat="1" ht="47.25">
      <c r="A172" s="46">
        <f>A166+1</f>
        <v>28</v>
      </c>
      <c r="B172" s="48" t="s">
        <v>96</v>
      </c>
      <c r="C172" s="49"/>
      <c r="D172" s="50"/>
      <c r="E172" s="51"/>
      <c r="F172" s="51"/>
      <c r="G172" s="52"/>
      <c r="H172" s="53"/>
    </row>
    <row r="173" spans="1:8" s="54" customFormat="1">
      <c r="A173" s="55"/>
      <c r="B173" s="48"/>
      <c r="C173" s="49"/>
      <c r="D173" s="50"/>
      <c r="E173" s="51"/>
      <c r="F173" s="51"/>
      <c r="G173" s="52"/>
      <c r="H173" s="53"/>
    </row>
    <row r="174" spans="1:8" s="54" customFormat="1">
      <c r="A174" s="55"/>
      <c r="B174" s="48" t="s">
        <v>97</v>
      </c>
      <c r="C174" s="49"/>
      <c r="D174" s="50"/>
      <c r="E174" s="51"/>
      <c r="F174" s="51"/>
      <c r="G174" s="52"/>
      <c r="H174" s="53"/>
    </row>
    <row r="175" spans="1:8" s="54" customFormat="1" ht="31.5">
      <c r="A175" s="55"/>
      <c r="B175" s="48" t="s">
        <v>98</v>
      </c>
      <c r="C175" s="49"/>
      <c r="D175" s="50"/>
      <c r="E175" s="51"/>
      <c r="F175" s="51"/>
      <c r="G175" s="52"/>
      <c r="H175" s="53"/>
    </row>
    <row r="176" spans="1:8" s="54" customFormat="1">
      <c r="A176" s="55"/>
      <c r="B176" s="48"/>
      <c r="C176" s="49"/>
      <c r="D176" s="50"/>
      <c r="E176" s="51"/>
      <c r="F176" s="51"/>
      <c r="G176" s="52"/>
      <c r="H176" s="53"/>
    </row>
    <row r="177" spans="1:8" s="54" customFormat="1">
      <c r="A177" s="55"/>
      <c r="B177" s="48"/>
      <c r="C177" s="49" t="s">
        <v>8</v>
      </c>
      <c r="D177" s="50">
        <v>6</v>
      </c>
      <c r="E177" s="51">
        <v>0</v>
      </c>
      <c r="F177" s="51">
        <f>D177*(E177+$F$349+$F$350)</f>
        <v>0</v>
      </c>
      <c r="G177" s="52"/>
      <c r="H177" s="53"/>
    </row>
    <row r="178" spans="1:8" s="54" customFormat="1">
      <c r="A178" s="55"/>
      <c r="B178" s="48"/>
      <c r="C178" s="49"/>
      <c r="D178" s="50"/>
      <c r="E178" s="51"/>
      <c r="F178" s="51"/>
      <c r="G178" s="52"/>
      <c r="H178" s="53"/>
    </row>
    <row r="179" spans="1:8" s="54" customFormat="1" ht="63">
      <c r="A179" s="46">
        <f>A172+1</f>
        <v>29</v>
      </c>
      <c r="B179" s="48" t="s">
        <v>99</v>
      </c>
      <c r="C179" s="49"/>
      <c r="D179" s="50"/>
      <c r="E179" s="51"/>
      <c r="F179" s="51"/>
      <c r="G179" s="52"/>
      <c r="H179" s="53"/>
    </row>
    <row r="180" spans="1:8" s="54" customFormat="1">
      <c r="A180" s="55"/>
      <c r="B180" s="48"/>
      <c r="C180" s="49"/>
      <c r="D180" s="50"/>
      <c r="E180" s="51"/>
      <c r="F180" s="51"/>
      <c r="G180" s="52"/>
      <c r="H180" s="53"/>
    </row>
    <row r="181" spans="1:8" s="54" customFormat="1">
      <c r="A181" s="55"/>
      <c r="B181" s="48"/>
      <c r="C181" s="49" t="s">
        <v>53</v>
      </c>
      <c r="D181" s="50">
        <v>70</v>
      </c>
      <c r="E181" s="34">
        <v>0</v>
      </c>
      <c r="F181" s="56">
        <v>0</v>
      </c>
      <c r="G181" s="52"/>
      <c r="H181" s="53"/>
    </row>
    <row r="182" spans="1:8" s="54" customFormat="1">
      <c r="A182" s="55"/>
      <c r="B182" s="48"/>
      <c r="C182" s="49"/>
      <c r="D182" s="50"/>
      <c r="E182" s="51"/>
      <c r="F182" s="51"/>
      <c r="G182" s="52"/>
      <c r="H182" s="53"/>
    </row>
    <row r="183" spans="1:8" s="54" customFormat="1">
      <c r="A183" s="55"/>
      <c r="B183" s="48"/>
      <c r="C183" s="49"/>
      <c r="D183" s="50"/>
      <c r="E183" s="51"/>
      <c r="F183" s="51"/>
      <c r="G183" s="52"/>
      <c r="H183" s="53"/>
    </row>
    <row r="184" spans="1:8" s="2" customFormat="1" ht="94.5">
      <c r="A184" s="1">
        <f>A179+1</f>
        <v>30</v>
      </c>
      <c r="B184" s="28" t="s">
        <v>100</v>
      </c>
      <c r="C184" s="3"/>
      <c r="D184" s="4"/>
      <c r="E184" s="57"/>
      <c r="F184" s="57"/>
      <c r="G184" s="4"/>
      <c r="H184" s="25"/>
    </row>
    <row r="185" spans="1:8" s="2" customFormat="1">
      <c r="A185" s="37"/>
      <c r="B185" s="28"/>
      <c r="C185" s="3"/>
      <c r="D185" s="4"/>
      <c r="E185" s="57"/>
      <c r="F185" s="57"/>
      <c r="G185" s="4"/>
      <c r="H185" s="25"/>
    </row>
    <row r="186" spans="1:8" s="2" customFormat="1">
      <c r="A186" s="37"/>
      <c r="B186" s="2" t="s">
        <v>101</v>
      </c>
      <c r="C186" s="3" t="s">
        <v>53</v>
      </c>
      <c r="D186" s="4">
        <v>3</v>
      </c>
      <c r="E186" s="34">
        <v>0</v>
      </c>
      <c r="F186" s="34">
        <f t="shared" ref="F186:F197" si="1">E186*D186</f>
        <v>0</v>
      </c>
      <c r="G186" s="4"/>
      <c r="H186" s="25"/>
    </row>
    <row r="187" spans="1:8" s="2" customFormat="1">
      <c r="A187" s="37"/>
      <c r="B187" s="2" t="s">
        <v>102</v>
      </c>
      <c r="C187" s="3" t="s">
        <v>53</v>
      </c>
      <c r="D187" s="4">
        <v>5</v>
      </c>
      <c r="E187" s="34">
        <v>0</v>
      </c>
      <c r="F187" s="34">
        <f t="shared" si="1"/>
        <v>0</v>
      </c>
      <c r="G187" s="4"/>
      <c r="H187" s="25"/>
    </row>
    <row r="188" spans="1:8" s="2" customFormat="1">
      <c r="A188" s="37"/>
      <c r="B188" s="2" t="s">
        <v>103</v>
      </c>
      <c r="C188" s="3" t="s">
        <v>53</v>
      </c>
      <c r="D188" s="4">
        <v>4</v>
      </c>
      <c r="E188" s="34">
        <v>0</v>
      </c>
      <c r="F188" s="34">
        <f t="shared" si="1"/>
        <v>0</v>
      </c>
      <c r="G188" s="4"/>
      <c r="H188" s="25"/>
    </row>
    <row r="189" spans="1:8" s="2" customFormat="1">
      <c r="A189" s="37"/>
      <c r="B189" s="2" t="s">
        <v>104</v>
      </c>
      <c r="C189" s="3" t="s">
        <v>53</v>
      </c>
      <c r="D189" s="4">
        <v>5</v>
      </c>
      <c r="E189" s="34">
        <v>0</v>
      </c>
      <c r="F189" s="34">
        <f t="shared" si="1"/>
        <v>0</v>
      </c>
      <c r="G189" s="4"/>
      <c r="H189" s="25"/>
    </row>
    <row r="190" spans="1:8" s="2" customFormat="1">
      <c r="A190" s="37"/>
      <c r="B190" s="2" t="s">
        <v>105</v>
      </c>
      <c r="C190" s="3" t="s">
        <v>53</v>
      </c>
      <c r="D190" s="4">
        <v>1</v>
      </c>
      <c r="E190" s="34">
        <v>0</v>
      </c>
      <c r="F190" s="34">
        <f t="shared" si="1"/>
        <v>0</v>
      </c>
      <c r="G190" s="4"/>
      <c r="H190" s="25"/>
    </row>
    <row r="191" spans="1:8" s="2" customFormat="1">
      <c r="A191" s="37"/>
      <c r="B191" s="2" t="s">
        <v>106</v>
      </c>
      <c r="C191" s="3" t="s">
        <v>53</v>
      </c>
      <c r="D191" s="4">
        <v>1</v>
      </c>
      <c r="E191" s="34">
        <v>0</v>
      </c>
      <c r="F191" s="34">
        <f t="shared" si="1"/>
        <v>0</v>
      </c>
      <c r="G191" s="4"/>
      <c r="H191" s="25"/>
    </row>
    <row r="192" spans="1:8" s="2" customFormat="1">
      <c r="A192" s="37"/>
      <c r="B192" s="2" t="s">
        <v>107</v>
      </c>
      <c r="C192" s="3" t="s">
        <v>53</v>
      </c>
      <c r="D192" s="4">
        <v>1</v>
      </c>
      <c r="E192" s="34">
        <v>0</v>
      </c>
      <c r="F192" s="34">
        <f t="shared" si="1"/>
        <v>0</v>
      </c>
      <c r="G192" s="4"/>
      <c r="H192" s="25"/>
    </row>
    <row r="193" spans="1:8" s="2" customFormat="1">
      <c r="A193" s="37"/>
      <c r="B193" s="2" t="s">
        <v>108</v>
      </c>
      <c r="C193" s="3" t="s">
        <v>53</v>
      </c>
      <c r="D193" s="4">
        <v>4</v>
      </c>
      <c r="E193" s="34">
        <v>0</v>
      </c>
      <c r="F193" s="34">
        <f t="shared" si="1"/>
        <v>0</v>
      </c>
      <c r="G193" s="4"/>
      <c r="H193" s="25"/>
    </row>
    <row r="194" spans="1:8" s="2" customFormat="1">
      <c r="A194" s="37"/>
      <c r="B194" s="2" t="s">
        <v>109</v>
      </c>
      <c r="C194" s="3" t="s">
        <v>53</v>
      </c>
      <c r="D194" s="4">
        <v>1</v>
      </c>
      <c r="E194" s="34">
        <v>0</v>
      </c>
      <c r="F194" s="34">
        <f t="shared" si="1"/>
        <v>0</v>
      </c>
      <c r="G194" s="4"/>
      <c r="H194" s="25"/>
    </row>
    <row r="195" spans="1:8" s="2" customFormat="1">
      <c r="A195" s="37"/>
      <c r="B195" s="2" t="s">
        <v>110</v>
      </c>
      <c r="C195" s="3" t="s">
        <v>53</v>
      </c>
      <c r="D195" s="4">
        <v>1</v>
      </c>
      <c r="E195" s="34">
        <v>0</v>
      </c>
      <c r="F195" s="34">
        <f t="shared" si="1"/>
        <v>0</v>
      </c>
      <c r="G195" s="4"/>
      <c r="H195" s="25"/>
    </row>
    <row r="196" spans="1:8" s="2" customFormat="1">
      <c r="A196" s="37"/>
      <c r="B196" s="2" t="s">
        <v>111</v>
      </c>
      <c r="C196" s="3" t="s">
        <v>53</v>
      </c>
      <c r="D196" s="4">
        <v>11</v>
      </c>
      <c r="E196" s="34">
        <v>0</v>
      </c>
      <c r="F196" s="34">
        <f t="shared" si="1"/>
        <v>0</v>
      </c>
      <c r="G196" s="4"/>
      <c r="H196" s="25"/>
    </row>
    <row r="197" spans="1:8" s="2" customFormat="1">
      <c r="A197" s="37"/>
      <c r="B197" s="2" t="s">
        <v>112</v>
      </c>
      <c r="C197" s="3" t="s">
        <v>53</v>
      </c>
      <c r="D197" s="4">
        <v>1</v>
      </c>
      <c r="E197" s="34">
        <v>0</v>
      </c>
      <c r="F197" s="34">
        <f t="shared" si="1"/>
        <v>0</v>
      </c>
      <c r="G197" s="4"/>
      <c r="H197" s="25"/>
    </row>
    <row r="198" spans="1:8" s="2" customFormat="1">
      <c r="A198" s="37"/>
      <c r="C198" s="3"/>
      <c r="D198" s="4"/>
      <c r="E198" s="34"/>
      <c r="F198" s="34"/>
      <c r="G198" s="4"/>
      <c r="H198" s="25"/>
    </row>
    <row r="199" spans="1:8" s="2" customFormat="1" ht="94.5">
      <c r="A199" s="1">
        <f>A184+1</f>
        <v>31</v>
      </c>
      <c r="B199" s="28" t="s">
        <v>113</v>
      </c>
      <c r="C199" s="3"/>
      <c r="D199" s="4"/>
      <c r="E199" s="57"/>
      <c r="F199" s="57"/>
      <c r="G199" s="4"/>
      <c r="H199" s="25"/>
    </row>
    <row r="200" spans="1:8" s="2" customFormat="1">
      <c r="A200" s="37"/>
      <c r="B200" s="28"/>
      <c r="C200" s="3"/>
      <c r="D200" s="4"/>
      <c r="E200" s="57"/>
      <c r="F200" s="57"/>
      <c r="G200" s="4"/>
      <c r="H200" s="25"/>
    </row>
    <row r="201" spans="1:8" s="2" customFormat="1">
      <c r="A201" s="37"/>
      <c r="B201" s="2" t="s">
        <v>114</v>
      </c>
      <c r="C201" s="3" t="s">
        <v>53</v>
      </c>
      <c r="D201" s="4">
        <v>2</v>
      </c>
      <c r="E201" s="34">
        <v>0</v>
      </c>
      <c r="F201" s="34">
        <f t="shared" ref="F201:F215" si="2">E201*D201</f>
        <v>0</v>
      </c>
      <c r="G201" s="4"/>
      <c r="H201" s="25"/>
    </row>
    <row r="202" spans="1:8" s="2" customFormat="1">
      <c r="A202" s="37"/>
      <c r="B202" s="2" t="s">
        <v>115</v>
      </c>
      <c r="C202" s="3" t="s">
        <v>53</v>
      </c>
      <c r="D202" s="4">
        <v>2</v>
      </c>
      <c r="E202" s="34">
        <v>0</v>
      </c>
      <c r="F202" s="34">
        <f t="shared" si="2"/>
        <v>0</v>
      </c>
      <c r="G202" s="4"/>
      <c r="H202" s="25"/>
    </row>
    <row r="203" spans="1:8" s="2" customFormat="1">
      <c r="A203" s="37"/>
      <c r="B203" s="2" t="s">
        <v>116</v>
      </c>
      <c r="C203" s="3" t="s">
        <v>53</v>
      </c>
      <c r="D203" s="4">
        <v>4</v>
      </c>
      <c r="E203" s="34">
        <v>0</v>
      </c>
      <c r="F203" s="34">
        <f t="shared" si="2"/>
        <v>0</v>
      </c>
      <c r="G203" s="4"/>
      <c r="H203" s="25"/>
    </row>
    <row r="204" spans="1:8" s="2" customFormat="1">
      <c r="A204" s="37"/>
      <c r="B204" s="2" t="s">
        <v>117</v>
      </c>
      <c r="C204" s="3" t="s">
        <v>53</v>
      </c>
      <c r="D204" s="4">
        <v>6</v>
      </c>
      <c r="E204" s="34">
        <v>0</v>
      </c>
      <c r="F204" s="34">
        <f t="shared" si="2"/>
        <v>0</v>
      </c>
      <c r="G204" s="4"/>
      <c r="H204" s="25"/>
    </row>
    <row r="205" spans="1:8" s="2" customFormat="1">
      <c r="A205" s="37"/>
      <c r="B205" s="2" t="s">
        <v>118</v>
      </c>
      <c r="C205" s="3" t="s">
        <v>53</v>
      </c>
      <c r="D205" s="4">
        <v>1</v>
      </c>
      <c r="E205" s="34">
        <v>0</v>
      </c>
      <c r="F205" s="34">
        <f t="shared" si="2"/>
        <v>0</v>
      </c>
      <c r="G205" s="4"/>
      <c r="H205" s="25"/>
    </row>
    <row r="206" spans="1:8" s="2" customFormat="1">
      <c r="A206" s="37"/>
      <c r="B206" s="2" t="s">
        <v>119</v>
      </c>
      <c r="C206" s="3" t="s">
        <v>53</v>
      </c>
      <c r="D206" s="4">
        <v>2</v>
      </c>
      <c r="E206" s="34">
        <v>0</v>
      </c>
      <c r="F206" s="34">
        <f t="shared" si="2"/>
        <v>0</v>
      </c>
      <c r="G206" s="4"/>
      <c r="H206" s="25"/>
    </row>
    <row r="207" spans="1:8" s="2" customFormat="1">
      <c r="A207" s="37"/>
      <c r="B207" s="2" t="s">
        <v>119</v>
      </c>
      <c r="C207" s="3" t="s">
        <v>53</v>
      </c>
      <c r="D207" s="4">
        <v>1</v>
      </c>
      <c r="E207" s="34">
        <v>0</v>
      </c>
      <c r="F207" s="34">
        <f t="shared" si="2"/>
        <v>0</v>
      </c>
      <c r="G207" s="4"/>
      <c r="H207" s="25"/>
    </row>
    <row r="208" spans="1:8" s="2" customFormat="1">
      <c r="A208" s="37"/>
      <c r="B208" s="2" t="s">
        <v>120</v>
      </c>
      <c r="C208" s="3" t="s">
        <v>53</v>
      </c>
      <c r="D208" s="4">
        <v>9</v>
      </c>
      <c r="E208" s="34">
        <v>0</v>
      </c>
      <c r="F208" s="34">
        <f t="shared" si="2"/>
        <v>0</v>
      </c>
      <c r="G208" s="4"/>
      <c r="H208" s="25"/>
    </row>
    <row r="209" spans="1:8" s="2" customFormat="1">
      <c r="A209" s="37"/>
      <c r="B209" s="2" t="s">
        <v>121</v>
      </c>
      <c r="C209" s="3" t="s">
        <v>53</v>
      </c>
      <c r="D209" s="4">
        <v>1</v>
      </c>
      <c r="E209" s="34">
        <v>0</v>
      </c>
      <c r="F209" s="34">
        <f t="shared" si="2"/>
        <v>0</v>
      </c>
      <c r="G209" s="4"/>
      <c r="H209" s="25"/>
    </row>
    <row r="210" spans="1:8" s="2" customFormat="1">
      <c r="A210" s="37"/>
      <c r="B210" s="2" t="s">
        <v>122</v>
      </c>
      <c r="C210" s="3" t="s">
        <v>53</v>
      </c>
      <c r="D210" s="4">
        <v>3</v>
      </c>
      <c r="E210" s="34">
        <v>0</v>
      </c>
      <c r="F210" s="34">
        <f t="shared" si="2"/>
        <v>0</v>
      </c>
      <c r="G210" s="4"/>
      <c r="H210" s="25"/>
    </row>
    <row r="211" spans="1:8" s="2" customFormat="1">
      <c r="A211" s="37"/>
      <c r="B211" s="2" t="s">
        <v>123</v>
      </c>
      <c r="C211" s="3" t="s">
        <v>53</v>
      </c>
      <c r="D211" s="4">
        <v>1</v>
      </c>
      <c r="E211" s="34">
        <v>0</v>
      </c>
      <c r="F211" s="34">
        <f t="shared" si="2"/>
        <v>0</v>
      </c>
      <c r="G211" s="4"/>
      <c r="H211" s="25"/>
    </row>
    <row r="212" spans="1:8" s="2" customFormat="1">
      <c r="A212" s="37"/>
      <c r="B212" s="2" t="s">
        <v>124</v>
      </c>
      <c r="C212" s="3" t="s">
        <v>53</v>
      </c>
      <c r="D212" s="4">
        <v>1</v>
      </c>
      <c r="E212" s="34">
        <v>0</v>
      </c>
      <c r="F212" s="34">
        <f t="shared" si="2"/>
        <v>0</v>
      </c>
      <c r="G212" s="4"/>
      <c r="H212" s="25"/>
    </row>
    <row r="213" spans="1:8" s="2" customFormat="1">
      <c r="A213" s="37"/>
      <c r="B213" s="2" t="s">
        <v>125</v>
      </c>
      <c r="C213" s="3" t="s">
        <v>53</v>
      </c>
      <c r="D213" s="4">
        <v>4</v>
      </c>
      <c r="E213" s="34">
        <v>0</v>
      </c>
      <c r="F213" s="34">
        <f t="shared" si="2"/>
        <v>0</v>
      </c>
      <c r="G213" s="4"/>
      <c r="H213" s="25"/>
    </row>
    <row r="214" spans="1:8" s="2" customFormat="1">
      <c r="A214" s="37"/>
      <c r="B214" s="2" t="s">
        <v>126</v>
      </c>
      <c r="C214" s="3" t="s">
        <v>53</v>
      </c>
      <c r="D214" s="4">
        <v>1</v>
      </c>
      <c r="E214" s="34">
        <v>0</v>
      </c>
      <c r="F214" s="34">
        <f t="shared" si="2"/>
        <v>0</v>
      </c>
      <c r="G214" s="4"/>
      <c r="H214" s="25"/>
    </row>
    <row r="215" spans="1:8" s="2" customFormat="1">
      <c r="A215" s="37"/>
      <c r="B215" s="2" t="s">
        <v>127</v>
      </c>
      <c r="C215" s="3" t="s">
        <v>53</v>
      </c>
      <c r="D215" s="4">
        <v>2</v>
      </c>
      <c r="E215" s="34">
        <v>0</v>
      </c>
      <c r="F215" s="34">
        <f t="shared" si="2"/>
        <v>0</v>
      </c>
      <c r="G215" s="4"/>
      <c r="H215" s="25"/>
    </row>
    <row r="216" spans="1:8" s="2" customFormat="1">
      <c r="A216" s="37"/>
      <c r="C216" s="3"/>
      <c r="D216" s="4"/>
      <c r="E216" s="34"/>
      <c r="F216" s="34"/>
      <c r="G216" s="4"/>
      <c r="H216" s="25"/>
    </row>
    <row r="217" spans="1:8" s="2" customFormat="1" ht="173.25">
      <c r="A217" s="1">
        <f>A199+1</f>
        <v>32</v>
      </c>
      <c r="B217" s="28" t="s">
        <v>128</v>
      </c>
      <c r="C217" s="3"/>
      <c r="D217" s="4"/>
      <c r="E217" s="57"/>
      <c r="F217" s="57"/>
      <c r="G217" s="4"/>
      <c r="H217" s="25"/>
    </row>
    <row r="218" spans="1:8" s="2" customFormat="1" ht="31.5">
      <c r="A218" s="37"/>
      <c r="B218" s="28" t="s">
        <v>129</v>
      </c>
      <c r="C218" s="3"/>
      <c r="D218" s="4"/>
      <c r="E218" s="57"/>
      <c r="F218" s="57"/>
      <c r="G218" s="4"/>
      <c r="H218" s="25"/>
    </row>
    <row r="219" spans="1:8" s="2" customFormat="1">
      <c r="A219" s="37"/>
      <c r="B219" s="28"/>
      <c r="C219" s="3"/>
      <c r="D219" s="4"/>
      <c r="E219" s="57"/>
      <c r="F219" s="57"/>
      <c r="G219" s="4"/>
      <c r="H219" s="25"/>
    </row>
    <row r="220" spans="1:8" s="2" customFormat="1">
      <c r="A220" s="37"/>
      <c r="B220" s="58" t="s">
        <v>130</v>
      </c>
      <c r="C220" s="3" t="s">
        <v>53</v>
      </c>
      <c r="D220" s="4">
        <f>SUM(D201:D215)</f>
        <v>40</v>
      </c>
      <c r="E220" s="34">
        <v>0</v>
      </c>
      <c r="F220" s="34">
        <f>E220*D220</f>
        <v>0</v>
      </c>
      <c r="G220" s="4"/>
      <c r="H220" s="25"/>
    </row>
    <row r="221" spans="1:8" s="2" customFormat="1">
      <c r="A221" s="37"/>
      <c r="B221" s="58"/>
      <c r="C221" s="3"/>
      <c r="D221" s="4"/>
      <c r="E221" s="34"/>
      <c r="F221" s="34"/>
      <c r="G221" s="4"/>
      <c r="H221" s="25"/>
    </row>
    <row r="222" spans="1:8" s="65" customFormat="1" ht="47.25">
      <c r="A222" s="59">
        <f>A217+1</f>
        <v>33</v>
      </c>
      <c r="B222" s="60" t="s">
        <v>131</v>
      </c>
      <c r="C222" s="61"/>
      <c r="D222" s="62"/>
      <c r="E222" s="63"/>
      <c r="F222" s="63"/>
      <c r="G222" s="64"/>
    </row>
    <row r="223" spans="1:8" s="65" customFormat="1">
      <c r="A223" s="66"/>
      <c r="B223" s="60"/>
      <c r="C223" s="61"/>
      <c r="D223" s="62"/>
      <c r="E223" s="63"/>
      <c r="F223" s="63"/>
      <c r="G223" s="64"/>
    </row>
    <row r="224" spans="1:8" s="65" customFormat="1">
      <c r="A224" s="66"/>
      <c r="B224" s="60" t="s">
        <v>132</v>
      </c>
      <c r="C224" s="61" t="s">
        <v>53</v>
      </c>
      <c r="D224" s="62">
        <f>SUM(D201:D215)</f>
        <v>40</v>
      </c>
      <c r="E224" s="63">
        <v>0</v>
      </c>
      <c r="F224" s="63">
        <f>E224*D224</f>
        <v>0</v>
      </c>
      <c r="G224" s="64"/>
    </row>
    <row r="225" spans="1:8" s="65" customFormat="1">
      <c r="A225" s="66"/>
      <c r="B225" s="60" t="s">
        <v>133</v>
      </c>
      <c r="C225" s="61" t="s">
        <v>53</v>
      </c>
      <c r="D225" s="62">
        <v>40</v>
      </c>
      <c r="E225" s="63">
        <v>0</v>
      </c>
      <c r="F225" s="63">
        <f>E225*D225</f>
        <v>0</v>
      </c>
      <c r="G225" s="64"/>
    </row>
    <row r="226" spans="1:8" s="65" customFormat="1">
      <c r="A226" s="66"/>
      <c r="B226" s="60"/>
      <c r="C226" s="61"/>
      <c r="D226" s="62"/>
      <c r="E226" s="63"/>
      <c r="F226" s="63"/>
      <c r="G226" s="64"/>
    </row>
    <row r="227" spans="1:8" s="2" customFormat="1" ht="157.5">
      <c r="A227" s="1">
        <f>A222+1</f>
        <v>34</v>
      </c>
      <c r="B227" s="67" t="s">
        <v>134</v>
      </c>
      <c r="C227" s="3"/>
      <c r="D227" s="4"/>
      <c r="E227" s="57"/>
      <c r="F227" s="57"/>
      <c r="G227" s="4"/>
      <c r="H227" s="25"/>
    </row>
    <row r="228" spans="1:8" s="2" customFormat="1" ht="63">
      <c r="A228" s="1"/>
      <c r="B228" s="67" t="s">
        <v>135</v>
      </c>
      <c r="C228" s="3"/>
      <c r="D228" s="4"/>
      <c r="E228" s="57"/>
      <c r="F228" s="57"/>
      <c r="G228" s="4"/>
      <c r="H228" s="25"/>
    </row>
    <row r="229" spans="1:8" s="2" customFormat="1" ht="31.5">
      <c r="A229" s="1"/>
      <c r="B229" s="67" t="s">
        <v>136</v>
      </c>
      <c r="C229" s="3"/>
      <c r="D229" s="4"/>
      <c r="E229" s="57"/>
      <c r="F229" s="57"/>
      <c r="G229" s="4"/>
      <c r="H229" s="25"/>
    </row>
    <row r="230" spans="1:8" s="2" customFormat="1" ht="31.5">
      <c r="A230" s="37"/>
      <c r="B230" s="28" t="s">
        <v>137</v>
      </c>
      <c r="C230" s="3"/>
      <c r="D230" s="4"/>
      <c r="E230" s="57"/>
      <c r="F230" s="57"/>
      <c r="G230" s="4"/>
      <c r="H230" s="25"/>
    </row>
    <row r="231" spans="1:8" s="2" customFormat="1">
      <c r="A231" s="37"/>
      <c r="B231" s="28"/>
      <c r="C231" s="3"/>
      <c r="D231" s="4"/>
      <c r="E231" s="57"/>
      <c r="F231" s="57"/>
      <c r="G231" s="4"/>
      <c r="H231" s="25"/>
    </row>
    <row r="232" spans="1:8" s="2" customFormat="1">
      <c r="A232" s="37"/>
      <c r="B232" s="58"/>
      <c r="C232" s="3" t="s">
        <v>53</v>
      </c>
      <c r="D232" s="4">
        <v>40</v>
      </c>
      <c r="E232" s="34">
        <v>0</v>
      </c>
      <c r="F232" s="34">
        <f>E232*D232</f>
        <v>0</v>
      </c>
      <c r="G232" s="4"/>
      <c r="H232" s="25"/>
    </row>
    <row r="233" spans="1:8" s="2" customFormat="1">
      <c r="A233" s="37"/>
      <c r="B233" s="58"/>
      <c r="C233" s="3"/>
      <c r="D233" s="4"/>
      <c r="E233" s="34"/>
      <c r="F233" s="34"/>
      <c r="G233" s="4"/>
      <c r="H233" s="25"/>
    </row>
    <row r="234" spans="1:8" s="2" customFormat="1" ht="94.5">
      <c r="A234" s="1">
        <f>A227+1</f>
        <v>35</v>
      </c>
      <c r="B234" s="67" t="s">
        <v>138</v>
      </c>
      <c r="C234" s="3"/>
      <c r="D234" s="4"/>
      <c r="E234" s="57"/>
      <c r="F234" s="57"/>
      <c r="G234" s="4"/>
      <c r="H234" s="25"/>
    </row>
    <row r="235" spans="1:8" s="2" customFormat="1" ht="31.5">
      <c r="A235" s="1"/>
      <c r="B235" s="67" t="s">
        <v>136</v>
      </c>
      <c r="C235" s="3"/>
      <c r="D235" s="4"/>
      <c r="E235" s="57"/>
      <c r="F235" s="57"/>
      <c r="G235" s="4"/>
      <c r="H235" s="25"/>
    </row>
    <row r="236" spans="1:8" s="2" customFormat="1" ht="31.5">
      <c r="A236" s="37"/>
      <c r="B236" s="28" t="s">
        <v>139</v>
      </c>
      <c r="C236" s="3"/>
      <c r="D236" s="4"/>
      <c r="E236" s="57"/>
      <c r="F236" s="57"/>
      <c r="G236" s="4"/>
      <c r="H236" s="25"/>
    </row>
    <row r="237" spans="1:8" s="2" customFormat="1">
      <c r="A237" s="37"/>
      <c r="B237" s="28"/>
      <c r="C237" s="3"/>
      <c r="D237" s="4"/>
      <c r="E237" s="57"/>
      <c r="F237" s="57"/>
      <c r="G237" s="4"/>
      <c r="H237" s="25"/>
    </row>
    <row r="238" spans="1:8" s="2" customFormat="1">
      <c r="A238" s="37"/>
      <c r="B238" s="58"/>
      <c r="C238" s="3" t="s">
        <v>53</v>
      </c>
      <c r="D238" s="4">
        <v>40</v>
      </c>
      <c r="E238" s="34">
        <v>0</v>
      </c>
      <c r="F238" s="34">
        <f>E238*D238</f>
        <v>0</v>
      </c>
      <c r="G238" s="4"/>
      <c r="H238" s="25"/>
    </row>
    <row r="239" spans="1:8" s="2" customFormat="1">
      <c r="A239" s="37"/>
      <c r="B239" s="58"/>
      <c r="C239" s="3"/>
      <c r="D239" s="4"/>
      <c r="E239" s="34"/>
      <c r="F239" s="34"/>
      <c r="G239" s="4"/>
      <c r="H239" s="25"/>
    </row>
    <row r="240" spans="1:8" s="2" customFormat="1" ht="78.75">
      <c r="A240" s="1">
        <f>A234+1</f>
        <v>36</v>
      </c>
      <c r="B240" s="67" t="s">
        <v>140</v>
      </c>
      <c r="C240" s="3"/>
      <c r="D240" s="4"/>
      <c r="E240" s="57"/>
      <c r="F240" s="57"/>
      <c r="G240" s="4"/>
      <c r="H240" s="25"/>
    </row>
    <row r="241" spans="1:8" s="2" customFormat="1">
      <c r="A241" s="1"/>
      <c r="B241" s="67" t="s">
        <v>141</v>
      </c>
      <c r="C241" s="3"/>
      <c r="D241" s="4"/>
      <c r="E241" s="57"/>
      <c r="F241" s="57"/>
      <c r="G241" s="4"/>
      <c r="H241" s="25"/>
    </row>
    <row r="242" spans="1:8" s="2" customFormat="1">
      <c r="A242" s="1"/>
      <c r="B242" s="67" t="s">
        <v>142</v>
      </c>
      <c r="C242" s="3"/>
      <c r="D242" s="4"/>
      <c r="E242" s="57"/>
      <c r="F242" s="57"/>
      <c r="G242" s="4"/>
      <c r="H242" s="25"/>
    </row>
    <row r="243" spans="1:8" s="2" customFormat="1" ht="31.5">
      <c r="A243" s="1"/>
      <c r="B243" s="67" t="s">
        <v>143</v>
      </c>
      <c r="C243" s="3"/>
      <c r="D243" s="4"/>
      <c r="E243" s="57"/>
      <c r="F243" s="57"/>
      <c r="G243" s="4"/>
      <c r="H243" s="25"/>
    </row>
    <row r="244" spans="1:8" s="2" customFormat="1">
      <c r="A244" s="1"/>
      <c r="B244" s="67" t="s">
        <v>144</v>
      </c>
      <c r="C244" s="3"/>
      <c r="D244" s="4"/>
      <c r="E244" s="57"/>
      <c r="F244" s="57"/>
      <c r="G244" s="4"/>
      <c r="H244" s="25"/>
    </row>
    <row r="245" spans="1:8" s="2" customFormat="1" ht="31.5">
      <c r="A245" s="1"/>
      <c r="B245" s="67" t="s">
        <v>145</v>
      </c>
      <c r="C245" s="3"/>
      <c r="D245" s="4"/>
      <c r="E245" s="57"/>
      <c r="F245" s="57"/>
      <c r="G245" s="4"/>
      <c r="H245" s="25"/>
    </row>
    <row r="246" spans="1:8" s="2" customFormat="1">
      <c r="A246" s="1"/>
      <c r="B246" s="67" t="s">
        <v>146</v>
      </c>
      <c r="C246" s="3"/>
      <c r="D246" s="4"/>
      <c r="E246" s="57"/>
      <c r="F246" s="57"/>
      <c r="G246" s="4"/>
      <c r="H246" s="25"/>
    </row>
    <row r="247" spans="1:8" s="2" customFormat="1" ht="31.5">
      <c r="A247" s="1"/>
      <c r="B247" s="67" t="s">
        <v>147</v>
      </c>
      <c r="C247" s="3"/>
      <c r="D247" s="4"/>
      <c r="E247" s="57"/>
      <c r="F247" s="57"/>
      <c r="G247" s="4"/>
      <c r="H247" s="25"/>
    </row>
    <row r="248" spans="1:8" s="2" customFormat="1">
      <c r="A248" s="1"/>
      <c r="B248" s="67" t="s">
        <v>148</v>
      </c>
      <c r="C248" s="3"/>
      <c r="D248" s="4"/>
      <c r="E248" s="57"/>
      <c r="F248" s="57"/>
      <c r="G248" s="4"/>
      <c r="H248" s="25"/>
    </row>
    <row r="249" spans="1:8" s="2" customFormat="1" ht="31.5">
      <c r="A249" s="1"/>
      <c r="B249" s="67" t="s">
        <v>149</v>
      </c>
      <c r="C249" s="3"/>
      <c r="D249" s="4"/>
      <c r="E249" s="57"/>
      <c r="F249" s="57"/>
      <c r="G249" s="4"/>
      <c r="H249" s="25"/>
    </row>
    <row r="250" spans="1:8" s="2" customFormat="1" ht="31.5">
      <c r="A250" s="1"/>
      <c r="B250" s="67" t="s">
        <v>150</v>
      </c>
      <c r="C250" s="3"/>
      <c r="D250" s="4"/>
      <c r="E250" s="57"/>
      <c r="F250" s="57"/>
      <c r="G250" s="4"/>
      <c r="H250" s="25"/>
    </row>
    <row r="251" spans="1:8" s="2" customFormat="1" ht="63">
      <c r="A251" s="1"/>
      <c r="B251" s="67" t="s">
        <v>151</v>
      </c>
      <c r="C251" s="3"/>
      <c r="D251" s="4"/>
      <c r="E251" s="57"/>
      <c r="F251" s="57"/>
      <c r="G251" s="4"/>
      <c r="H251" s="25"/>
    </row>
    <row r="252" spans="1:8" s="2" customFormat="1" ht="47.25">
      <c r="A252" s="1"/>
      <c r="B252" s="67" t="s">
        <v>152</v>
      </c>
      <c r="C252" s="3"/>
      <c r="D252" s="4"/>
      <c r="E252" s="57"/>
      <c r="F252" s="57"/>
      <c r="G252" s="4"/>
      <c r="H252" s="25"/>
    </row>
    <row r="253" spans="1:8" s="2" customFormat="1" ht="31.5">
      <c r="A253" s="1"/>
      <c r="B253" s="67" t="s">
        <v>153</v>
      </c>
      <c r="C253" s="3"/>
      <c r="D253" s="4"/>
      <c r="E253" s="57"/>
      <c r="F253" s="57"/>
      <c r="G253" s="4"/>
      <c r="H253" s="25"/>
    </row>
    <row r="254" spans="1:8" s="2" customFormat="1">
      <c r="A254" s="1"/>
      <c r="B254" s="67" t="s">
        <v>154</v>
      </c>
      <c r="C254" s="3"/>
      <c r="D254" s="4"/>
      <c r="E254" s="57"/>
      <c r="F254" s="57"/>
      <c r="G254" s="4"/>
      <c r="H254" s="25"/>
    </row>
    <row r="255" spans="1:8" s="2" customFormat="1">
      <c r="A255" s="1"/>
      <c r="B255" s="67"/>
      <c r="C255" s="3"/>
      <c r="D255" s="4"/>
      <c r="E255" s="57"/>
      <c r="F255" s="57"/>
      <c r="G255" s="4"/>
      <c r="H255" s="25"/>
    </row>
    <row r="256" spans="1:8" s="2" customFormat="1" ht="47.25">
      <c r="A256" s="1"/>
      <c r="B256" s="68" t="s">
        <v>155</v>
      </c>
      <c r="C256" s="3"/>
      <c r="D256" s="4"/>
      <c r="E256" s="57"/>
      <c r="F256" s="57"/>
      <c r="G256" s="4"/>
      <c r="H256" s="25"/>
    </row>
    <row r="257" spans="1:256" s="2" customFormat="1">
      <c r="A257" s="1"/>
      <c r="B257" s="68"/>
      <c r="C257" s="3"/>
      <c r="D257" s="4"/>
      <c r="E257" s="57"/>
      <c r="F257" s="57"/>
      <c r="G257" s="4"/>
      <c r="H257" s="25"/>
    </row>
    <row r="258" spans="1:256" s="2" customFormat="1">
      <c r="A258" s="1"/>
      <c r="C258" s="3" t="s">
        <v>53</v>
      </c>
      <c r="D258" s="4">
        <f>SUM(D186:D197,D201:D215)</f>
        <v>78</v>
      </c>
      <c r="E258" s="69">
        <v>0</v>
      </c>
      <c r="F258" s="69">
        <f>E258*D258</f>
        <v>0</v>
      </c>
      <c r="G258" s="4"/>
      <c r="H258" s="25"/>
    </row>
    <row r="259" spans="1:256" ht="14.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ht="63">
      <c r="A260" s="1">
        <f>A240+1</f>
        <v>37</v>
      </c>
      <c r="B260" s="28" t="s">
        <v>156</v>
      </c>
      <c r="E260" s="34"/>
      <c r="F260" s="56"/>
      <c r="G260" s="32"/>
      <c r="H260" s="33"/>
    </row>
    <row r="261" spans="1:256">
      <c r="B261" s="28"/>
      <c r="E261" s="34"/>
      <c r="F261" s="56"/>
      <c r="G261" s="32"/>
      <c r="H261" s="33"/>
    </row>
    <row r="262" spans="1:256">
      <c r="B262" s="28"/>
      <c r="C262" s="3" t="s">
        <v>8</v>
      </c>
      <c r="D262" s="4">
        <f>D258</f>
        <v>78</v>
      </c>
      <c r="E262" s="34">
        <v>0</v>
      </c>
      <c r="F262" s="56">
        <v>0</v>
      </c>
      <c r="G262" s="32"/>
      <c r="H262" s="33"/>
    </row>
    <row r="263" spans="1:256">
      <c r="B263" s="28"/>
    </row>
    <row r="264" spans="1:256" s="6" customFormat="1">
      <c r="A264" s="70" t="s">
        <v>157</v>
      </c>
      <c r="B264" s="16" t="s">
        <v>158</v>
      </c>
      <c r="C264" s="3"/>
      <c r="D264" s="4"/>
      <c r="E264" s="5"/>
      <c r="F264" s="5"/>
      <c r="H264" s="42"/>
    </row>
    <row r="265" spans="1:256" s="6" customFormat="1">
      <c r="A265" s="37"/>
      <c r="B265" s="16" t="s">
        <v>50</v>
      </c>
      <c r="C265" s="3"/>
      <c r="D265" s="4"/>
      <c r="E265" s="5"/>
      <c r="F265" s="5"/>
      <c r="H265" s="42"/>
    </row>
    <row r="266" spans="1:256" s="75" customFormat="1">
      <c r="A266" s="71"/>
      <c r="B266" s="72"/>
      <c r="C266" s="3"/>
      <c r="D266" s="4"/>
      <c r="E266" s="5"/>
      <c r="F266" s="5"/>
      <c r="G266" s="73"/>
      <c r="H266" s="74"/>
    </row>
    <row r="267" spans="1:256" s="75" customFormat="1" ht="47.25">
      <c r="A267" s="1">
        <f>A260+1</f>
        <v>38</v>
      </c>
      <c r="B267" s="67" t="s">
        <v>159</v>
      </c>
      <c r="C267" s="3"/>
      <c r="D267" s="4"/>
      <c r="E267" s="5"/>
      <c r="F267" s="5"/>
      <c r="G267" s="73"/>
      <c r="H267" s="74"/>
    </row>
    <row r="268" spans="1:256" s="75" customFormat="1">
      <c r="A268" s="71"/>
      <c r="B268" s="76"/>
      <c r="C268" s="3"/>
      <c r="D268" s="4"/>
      <c r="E268" s="5"/>
      <c r="F268" s="5"/>
      <c r="G268" s="73"/>
      <c r="H268" s="74"/>
    </row>
    <row r="269" spans="1:256" s="75" customFormat="1">
      <c r="A269" s="71"/>
      <c r="B269" s="28" t="s">
        <v>160</v>
      </c>
      <c r="C269" s="3" t="s">
        <v>9</v>
      </c>
      <c r="D269" s="50">
        <v>51</v>
      </c>
      <c r="E269" s="34">
        <v>0</v>
      </c>
      <c r="F269" s="56">
        <v>0</v>
      </c>
      <c r="G269" s="73"/>
      <c r="H269" s="74"/>
    </row>
    <row r="270" spans="1:256" s="75" customFormat="1">
      <c r="A270" s="71"/>
      <c r="B270" s="28" t="s">
        <v>161</v>
      </c>
      <c r="C270" s="3" t="s">
        <v>9</v>
      </c>
      <c r="D270" s="50">
        <v>217</v>
      </c>
      <c r="E270" s="34">
        <v>0</v>
      </c>
      <c r="F270" s="56">
        <v>0</v>
      </c>
      <c r="G270" s="73"/>
      <c r="H270" s="74"/>
    </row>
    <row r="271" spans="1:256" s="75" customFormat="1">
      <c r="A271" s="71"/>
      <c r="B271" s="28" t="s">
        <v>162</v>
      </c>
      <c r="C271" s="3" t="s">
        <v>9</v>
      </c>
      <c r="D271" s="50">
        <v>24</v>
      </c>
      <c r="E271" s="34">
        <v>0</v>
      </c>
      <c r="F271" s="56">
        <v>0</v>
      </c>
      <c r="G271" s="73"/>
      <c r="H271" s="74"/>
    </row>
    <row r="272" spans="1:256" s="75" customFormat="1">
      <c r="A272" s="71"/>
      <c r="B272" s="72"/>
      <c r="C272" s="3"/>
      <c r="D272" s="4"/>
      <c r="E272" s="5"/>
      <c r="F272" s="5"/>
      <c r="G272" s="73"/>
      <c r="H272" s="74"/>
    </row>
    <row r="273" spans="1:8" s="75" customFormat="1" ht="252">
      <c r="A273" s="1">
        <f>A267+1</f>
        <v>39</v>
      </c>
      <c r="B273" s="67" t="s">
        <v>163</v>
      </c>
      <c r="C273" s="3"/>
      <c r="D273" s="4"/>
      <c r="E273" s="5"/>
      <c r="F273" s="43"/>
      <c r="G273" s="73"/>
      <c r="H273" s="74"/>
    </row>
    <row r="274" spans="1:8" s="75" customFormat="1">
      <c r="A274" s="37"/>
      <c r="B274" s="67"/>
      <c r="C274" s="3"/>
      <c r="D274" s="4"/>
      <c r="E274" s="5"/>
      <c r="F274" s="43"/>
      <c r="G274" s="73"/>
      <c r="H274" s="74"/>
    </row>
    <row r="275" spans="1:8" s="75" customFormat="1">
      <c r="A275" s="37"/>
      <c r="B275" s="28" t="s">
        <v>164</v>
      </c>
      <c r="C275" s="3" t="s">
        <v>9</v>
      </c>
      <c r="D275" s="50">
        <v>523</v>
      </c>
      <c r="E275" s="5">
        <v>0</v>
      </c>
      <c r="F275" s="5">
        <f>E275*D275</f>
        <v>0</v>
      </c>
      <c r="G275" s="73"/>
      <c r="H275" s="74"/>
    </row>
    <row r="276" spans="1:8" s="75" customFormat="1">
      <c r="A276" s="37"/>
      <c r="B276" s="28" t="s">
        <v>165</v>
      </c>
      <c r="C276" s="3" t="s">
        <v>9</v>
      </c>
      <c r="D276" s="50">
        <v>386</v>
      </c>
      <c r="E276" s="5">
        <v>0</v>
      </c>
      <c r="F276" s="5">
        <f>E276*D276</f>
        <v>0</v>
      </c>
      <c r="G276" s="73"/>
      <c r="H276" s="74"/>
    </row>
    <row r="277" spans="1:8" s="75" customFormat="1">
      <c r="A277" s="37"/>
      <c r="B277" s="28" t="s">
        <v>166</v>
      </c>
      <c r="C277" s="3" t="s">
        <v>9</v>
      </c>
      <c r="D277" s="50">
        <v>144</v>
      </c>
      <c r="E277" s="5">
        <v>0</v>
      </c>
      <c r="F277" s="5">
        <f>E277*D277</f>
        <v>0</v>
      </c>
      <c r="G277" s="73"/>
      <c r="H277" s="74"/>
    </row>
    <row r="278" spans="1:8" s="2" customFormat="1">
      <c r="A278" s="37"/>
      <c r="B278" s="28"/>
      <c r="C278" s="3"/>
      <c r="D278" s="4"/>
      <c r="E278" s="5"/>
      <c r="F278" s="5"/>
      <c r="G278" s="4"/>
      <c r="H278" s="25"/>
    </row>
    <row r="279" spans="1:8" s="75" customFormat="1" ht="141.75">
      <c r="A279" s="37">
        <f>A273+1</f>
        <v>40</v>
      </c>
      <c r="B279" s="28" t="s">
        <v>167</v>
      </c>
      <c r="C279" s="3"/>
      <c r="D279" s="4"/>
      <c r="E279" s="5"/>
      <c r="F279" s="5"/>
      <c r="G279" s="73"/>
      <c r="H279" s="74"/>
    </row>
    <row r="280" spans="1:8" s="75" customFormat="1">
      <c r="A280" s="37"/>
      <c r="B280" s="29"/>
      <c r="C280" s="3"/>
      <c r="D280" s="4"/>
      <c r="E280" s="5"/>
      <c r="F280" s="5"/>
      <c r="G280" s="73"/>
      <c r="H280" s="74"/>
    </row>
    <row r="281" spans="1:8" s="75" customFormat="1">
      <c r="A281" s="37"/>
      <c r="B281" s="28" t="s">
        <v>168</v>
      </c>
      <c r="C281" s="3" t="s">
        <v>9</v>
      </c>
      <c r="D281" s="50">
        <v>217</v>
      </c>
      <c r="E281" s="5">
        <v>0</v>
      </c>
      <c r="F281" s="5">
        <f>E281*D281</f>
        <v>0</v>
      </c>
      <c r="G281" s="73"/>
      <c r="H281" s="74"/>
    </row>
    <row r="282" spans="1:8" s="75" customFormat="1">
      <c r="A282" s="37"/>
      <c r="B282" s="28" t="s">
        <v>169</v>
      </c>
      <c r="C282" s="3" t="s">
        <v>9</v>
      </c>
      <c r="D282" s="50">
        <v>51</v>
      </c>
      <c r="E282" s="5">
        <v>0</v>
      </c>
      <c r="F282" s="5">
        <f>E282*D282</f>
        <v>0</v>
      </c>
      <c r="G282" s="73"/>
      <c r="H282" s="74"/>
    </row>
    <row r="283" spans="1:8" s="75" customFormat="1">
      <c r="A283" s="37"/>
      <c r="B283" s="28" t="s">
        <v>170</v>
      </c>
      <c r="C283" s="3" t="s">
        <v>9</v>
      </c>
      <c r="D283" s="50">
        <v>24</v>
      </c>
      <c r="E283" s="5">
        <v>0</v>
      </c>
      <c r="F283" s="5">
        <f>E283*D283</f>
        <v>0</v>
      </c>
      <c r="G283" s="73"/>
      <c r="H283" s="74"/>
    </row>
    <row r="284" spans="1:8" s="75" customFormat="1">
      <c r="A284" s="37"/>
      <c r="B284" s="28"/>
      <c r="C284" s="3"/>
      <c r="D284" s="50"/>
      <c r="E284" s="5"/>
      <c r="F284" s="5"/>
      <c r="G284" s="73"/>
      <c r="H284" s="74"/>
    </row>
    <row r="285" spans="1:8" s="2" customFormat="1" ht="204.75">
      <c r="A285" s="1">
        <f>A279+1</f>
        <v>41</v>
      </c>
      <c r="B285" s="28" t="s">
        <v>171</v>
      </c>
      <c r="C285" s="3"/>
      <c r="D285" s="4"/>
      <c r="E285" s="69"/>
      <c r="F285" s="69"/>
      <c r="G285" s="4"/>
      <c r="H285" s="25"/>
    </row>
    <row r="286" spans="1:8" s="2" customFormat="1">
      <c r="A286" s="1"/>
      <c r="B286" s="28"/>
      <c r="C286" s="3"/>
      <c r="D286" s="4"/>
      <c r="E286" s="69"/>
      <c r="F286" s="69"/>
      <c r="G286" s="4"/>
      <c r="H286" s="25"/>
    </row>
    <row r="287" spans="1:8">
      <c r="B287" s="28"/>
      <c r="C287" s="3" t="s">
        <v>8</v>
      </c>
      <c r="D287" s="4">
        <v>40</v>
      </c>
      <c r="E287" s="34">
        <v>0</v>
      </c>
      <c r="F287" s="56">
        <v>0</v>
      </c>
      <c r="G287" s="32"/>
      <c r="H287" s="33"/>
    </row>
    <row r="288" spans="1:8">
      <c r="B288" s="28"/>
      <c r="E288" s="34"/>
      <c r="F288" s="56"/>
      <c r="G288" s="32"/>
      <c r="H288" s="33"/>
    </row>
    <row r="289" spans="1:6" ht="78.75">
      <c r="A289" s="37">
        <f>A285+1</f>
        <v>42</v>
      </c>
      <c r="B289" s="28" t="s">
        <v>172</v>
      </c>
    </row>
    <row r="290" spans="1:6">
      <c r="A290" s="37"/>
      <c r="B290" s="68"/>
    </row>
    <row r="291" spans="1:6">
      <c r="A291" s="37"/>
      <c r="C291" s="3" t="s">
        <v>173</v>
      </c>
      <c r="D291" s="50">
        <v>38</v>
      </c>
      <c r="E291" s="5">
        <v>0</v>
      </c>
      <c r="F291" s="5">
        <f>E291*D291</f>
        <v>0</v>
      </c>
    </row>
    <row r="292" spans="1:6">
      <c r="A292" s="37"/>
      <c r="B292" s="28"/>
    </row>
    <row r="293" spans="1:6">
      <c r="A293" s="70" t="s">
        <v>174</v>
      </c>
      <c r="B293" s="16" t="s">
        <v>175</v>
      </c>
    </row>
    <row r="294" spans="1:6">
      <c r="A294" s="37"/>
      <c r="B294" s="16" t="s">
        <v>5</v>
      </c>
    </row>
    <row r="295" spans="1:6">
      <c r="A295" s="37"/>
      <c r="B295" s="16"/>
    </row>
    <row r="296" spans="1:6" ht="63">
      <c r="A296" s="37">
        <f>A289+1</f>
        <v>43</v>
      </c>
      <c r="B296" s="29" t="s">
        <v>176</v>
      </c>
    </row>
    <row r="297" spans="1:6">
      <c r="A297" s="37"/>
      <c r="B297" s="29"/>
    </row>
    <row r="298" spans="1:6">
      <c r="A298" s="37"/>
      <c r="B298" s="29"/>
      <c r="C298" s="3" t="s">
        <v>8</v>
      </c>
      <c r="D298" s="4">
        <v>1</v>
      </c>
      <c r="E298" s="5">
        <v>0</v>
      </c>
      <c r="F298" s="5">
        <f>E298*D298</f>
        <v>0</v>
      </c>
    </row>
    <row r="299" spans="1:6">
      <c r="A299" s="37"/>
      <c r="B299" s="16"/>
    </row>
    <row r="300" spans="1:6" ht="31.5">
      <c r="A300" s="37">
        <f>A296+1</f>
        <v>44</v>
      </c>
      <c r="B300" s="28" t="s">
        <v>177</v>
      </c>
    </row>
    <row r="301" spans="1:6">
      <c r="A301" s="37"/>
    </row>
    <row r="302" spans="1:6">
      <c r="A302" s="37"/>
      <c r="C302" s="3" t="s">
        <v>8</v>
      </c>
      <c r="D302" s="4">
        <v>1</v>
      </c>
      <c r="E302" s="5">
        <v>0</v>
      </c>
      <c r="F302" s="5">
        <f>E302*D302</f>
        <v>0</v>
      </c>
    </row>
    <row r="303" spans="1:6">
      <c r="A303" s="37"/>
    </row>
    <row r="304" spans="1:6" ht="78.75">
      <c r="A304" s="37">
        <f>A300+1</f>
        <v>45</v>
      </c>
      <c r="B304" s="28" t="s">
        <v>178</v>
      </c>
    </row>
    <row r="305" spans="1:6">
      <c r="A305" s="37"/>
    </row>
    <row r="306" spans="1:6">
      <c r="A306" s="37"/>
      <c r="C306" s="3" t="s">
        <v>8</v>
      </c>
      <c r="D306" s="4">
        <v>1</v>
      </c>
      <c r="E306" s="5">
        <v>0</v>
      </c>
      <c r="F306" s="5">
        <f>E306*D306</f>
        <v>0</v>
      </c>
    </row>
    <row r="307" spans="1:6">
      <c r="A307" s="37"/>
    </row>
    <row r="308" spans="1:6" ht="63">
      <c r="A308" s="37">
        <f>A304+1</f>
        <v>46</v>
      </c>
      <c r="B308" s="28" t="s">
        <v>179</v>
      </c>
    </row>
    <row r="309" spans="1:6">
      <c r="A309" s="37"/>
    </row>
    <row r="310" spans="1:6">
      <c r="A310" s="37"/>
      <c r="C310" s="3" t="s">
        <v>8</v>
      </c>
      <c r="D310" s="4">
        <v>1</v>
      </c>
      <c r="E310" s="5">
        <v>0</v>
      </c>
      <c r="F310" s="5">
        <f>E310*D310</f>
        <v>0</v>
      </c>
    </row>
    <row r="311" spans="1:6">
      <c r="A311" s="37"/>
    </row>
    <row r="312" spans="1:6" ht="63">
      <c r="A312" s="37">
        <f>A308+1</f>
        <v>47</v>
      </c>
      <c r="B312" s="28" t="s">
        <v>180</v>
      </c>
      <c r="E312" s="77"/>
      <c r="F312" s="77"/>
    </row>
    <row r="313" spans="1:6">
      <c r="A313" s="37"/>
      <c r="B313" s="78"/>
      <c r="E313" s="77"/>
      <c r="F313" s="77"/>
    </row>
    <row r="314" spans="1:6">
      <c r="A314" s="37"/>
      <c r="B314" s="78"/>
      <c r="C314" s="3" t="s">
        <v>8</v>
      </c>
      <c r="D314" s="4">
        <v>1</v>
      </c>
      <c r="E314" s="5">
        <v>0</v>
      </c>
      <c r="F314" s="5">
        <f>E314*D314</f>
        <v>0</v>
      </c>
    </row>
    <row r="315" spans="1:6">
      <c r="A315" s="37"/>
      <c r="B315" s="78"/>
    </row>
    <row r="316" spans="1:6" ht="31.5">
      <c r="A316" s="37">
        <f>A312+1</f>
        <v>48</v>
      </c>
      <c r="B316" s="28" t="s">
        <v>181</v>
      </c>
    </row>
    <row r="317" spans="1:6">
      <c r="A317" s="37"/>
    </row>
    <row r="318" spans="1:6">
      <c r="A318" s="37"/>
      <c r="C318" s="3" t="s">
        <v>8</v>
      </c>
      <c r="D318" s="4">
        <v>1</v>
      </c>
      <c r="E318" s="5">
        <v>0</v>
      </c>
      <c r="F318" s="5">
        <f>E318*D318</f>
        <v>0</v>
      </c>
    </row>
    <row r="319" spans="1:6">
      <c r="A319" s="37"/>
    </row>
    <row r="320" spans="1:6" ht="31.5">
      <c r="A320" s="37">
        <f>A316+1</f>
        <v>49</v>
      </c>
      <c r="B320" s="28" t="s">
        <v>182</v>
      </c>
    </row>
    <row r="321" spans="1:8">
      <c r="A321" s="37"/>
    </row>
    <row r="322" spans="1:8">
      <c r="A322" s="37"/>
      <c r="C322" s="3" t="s">
        <v>8</v>
      </c>
      <c r="D322" s="4">
        <v>1</v>
      </c>
      <c r="E322" s="5">
        <v>0</v>
      </c>
      <c r="F322" s="5">
        <f>E322*D322</f>
        <v>0</v>
      </c>
    </row>
    <row r="323" spans="1:8">
      <c r="A323" s="37"/>
    </row>
    <row r="324" spans="1:8" ht="31.5">
      <c r="A324" s="37">
        <f>A320+1</f>
        <v>50</v>
      </c>
      <c r="B324" s="67" t="s">
        <v>183</v>
      </c>
    </row>
    <row r="325" spans="1:8">
      <c r="A325" s="37"/>
    </row>
    <row r="326" spans="1:8">
      <c r="A326" s="37"/>
      <c r="C326" s="3" t="s">
        <v>184</v>
      </c>
      <c r="D326" s="4">
        <v>5</v>
      </c>
      <c r="F326" s="43">
        <f>SUM(F1:F322)*D326/100</f>
        <v>0</v>
      </c>
    </row>
    <row r="327" spans="1:8">
      <c r="A327" s="37"/>
    </row>
    <row r="328" spans="1:8" s="19" customFormat="1">
      <c r="A328" s="37"/>
      <c r="B328" s="79" t="s">
        <v>185</v>
      </c>
      <c r="C328" s="3"/>
      <c r="D328" s="4"/>
      <c r="E328" s="5"/>
      <c r="F328" s="5"/>
      <c r="G328" s="17"/>
      <c r="H328" s="18"/>
    </row>
    <row r="329" spans="1:8" s="19" customFormat="1">
      <c r="A329" s="37"/>
      <c r="B329" s="80" t="s">
        <v>186</v>
      </c>
      <c r="C329" s="3"/>
      <c r="D329" s="4"/>
      <c r="E329" s="5"/>
      <c r="F329" s="81">
        <f>SUM(F2:F327)</f>
        <v>0</v>
      </c>
      <c r="G329" s="17"/>
      <c r="H329" s="18"/>
    </row>
    <row r="330" spans="1:8" s="19" customFormat="1">
      <c r="A330" s="82"/>
      <c r="B330" s="2"/>
      <c r="C330" s="3"/>
      <c r="D330" s="4"/>
      <c r="E330" s="5"/>
      <c r="F330" s="5"/>
      <c r="G330" s="17"/>
      <c r="H330" s="18"/>
    </row>
  </sheetData>
  <sheetProtection selectLockedCells="1" selectUnlockedCells="1"/>
  <protectedRanges>
    <protectedRange algorithmName="SHA-512" hashValue="2RH0jjRnSwvietb5FGTdQwfndXmsSxtCZYgeMv6Dp9u1G7Ooy24hX19M6A9+YTsKvtBlplxIVzaKs13djajuFQ==" saltValue="2DtT/swoHjl47t3Wda4TGQ==" spinCount="100000" sqref="E1:F65401" name="Obseg1"/>
  </protectedRanges>
  <pageMargins left="0.98402777777777772" right="0.19652777777777777" top="0.59027777777777779" bottom="0.39374999999999999" header="0.51180555555555551" footer="0.51180555555555551"/>
  <pageSetup paperSize="9" scale="99" firstPageNumber="0" orientation="portrait" horizontalDpi="300" verticalDpi="300" r:id="rId1"/>
  <headerFooter alignWithMargins="0"/>
  <rowBreaks count="10" manualBreakCount="10">
    <brk id="20" max="16383" man="1"/>
    <brk id="49" max="5" man="1"/>
    <brk id="57" max="16383" man="1"/>
    <brk id="87" max="16383" man="1"/>
    <brk id="111" max="16383" man="1"/>
    <brk id="124" max="16383" man="1"/>
    <brk id="162" max="16383" man="1"/>
    <brk id="262" max="5" man="1"/>
    <brk id="292" max="16383" man="1"/>
    <brk id="3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8"/>
  <sheetViews>
    <sheetView topLeftCell="A22" zoomScale="120" zoomScaleNormal="120" zoomScaleSheetLayoutView="100" workbookViewId="0">
      <selection activeCell="F38" sqref="F38"/>
    </sheetView>
  </sheetViews>
  <sheetFormatPr defaultRowHeight="15.75"/>
  <cols>
    <col min="1" max="1" width="11" style="1" customWidth="1"/>
    <col min="2" max="2" width="40.7109375" style="2" customWidth="1"/>
    <col min="3" max="3" width="8.7109375" style="3" customWidth="1"/>
    <col min="4" max="4" width="6.7109375" style="4" customWidth="1"/>
    <col min="5" max="6" width="12.7109375" style="5" customWidth="1"/>
    <col min="7" max="7" width="11.85546875" style="6" customWidth="1"/>
    <col min="8" max="8" width="9.7109375" style="7" customWidth="1"/>
    <col min="9" max="16384" width="9.140625" style="8"/>
  </cols>
  <sheetData>
    <row r="1" spans="1:256" s="19" customFormat="1">
      <c r="A1" s="15" t="s">
        <v>187</v>
      </c>
      <c r="B1" s="16" t="s">
        <v>3</v>
      </c>
      <c r="C1" s="3"/>
      <c r="D1" s="4"/>
      <c r="E1" s="5"/>
      <c r="F1" s="5"/>
      <c r="G1" s="17"/>
      <c r="H1" s="18"/>
    </row>
    <row r="2" spans="1:256" s="19" customFormat="1">
      <c r="A2" s="15"/>
      <c r="B2" s="16" t="s">
        <v>188</v>
      </c>
      <c r="C2" s="3"/>
      <c r="D2" s="4"/>
      <c r="E2" s="5"/>
      <c r="F2" s="5"/>
      <c r="G2" s="17"/>
      <c r="H2" s="18"/>
    </row>
    <row r="3" spans="1:256" ht="14.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spans="1:256" s="6" customFormat="1">
      <c r="A4" s="70" t="s">
        <v>189</v>
      </c>
      <c r="B4" s="16" t="s">
        <v>158</v>
      </c>
      <c r="C4" s="3"/>
      <c r="D4" s="4"/>
      <c r="E4" s="5"/>
      <c r="F4" s="5"/>
      <c r="H4" s="42"/>
    </row>
    <row r="5" spans="1:256" s="6" customFormat="1">
      <c r="A5" s="37"/>
      <c r="B5" s="16" t="s">
        <v>50</v>
      </c>
      <c r="C5" s="3"/>
      <c r="D5" s="4"/>
      <c r="E5" s="5"/>
      <c r="F5" s="5"/>
      <c r="H5" s="42"/>
    </row>
    <row r="6" spans="1:256" s="75" customFormat="1">
      <c r="A6" s="71"/>
      <c r="B6" s="72"/>
      <c r="C6" s="3"/>
      <c r="D6" s="4"/>
      <c r="E6" s="5"/>
      <c r="F6" s="5"/>
      <c r="G6" s="73"/>
      <c r="H6" s="74"/>
    </row>
    <row r="7" spans="1:256" s="75" customFormat="1" ht="252">
      <c r="A7" s="1">
        <v>1</v>
      </c>
      <c r="B7" s="67" t="s">
        <v>163</v>
      </c>
      <c r="C7" s="3"/>
      <c r="D7" s="4"/>
      <c r="E7" s="5"/>
      <c r="F7" s="43"/>
      <c r="G7" s="73"/>
      <c r="H7" s="74"/>
    </row>
    <row r="8" spans="1:256" s="75" customFormat="1">
      <c r="A8" s="37"/>
      <c r="B8" s="67"/>
      <c r="C8" s="3"/>
      <c r="D8" s="4"/>
      <c r="E8" s="5"/>
      <c r="F8" s="43"/>
      <c r="G8" s="73"/>
      <c r="H8" s="74"/>
    </row>
    <row r="9" spans="1:256" s="75" customFormat="1">
      <c r="A9" s="37"/>
      <c r="B9" s="28" t="s">
        <v>190</v>
      </c>
      <c r="C9" s="3" t="s">
        <v>9</v>
      </c>
      <c r="D9" s="50">
        <v>511</v>
      </c>
      <c r="E9" s="5">
        <v>0</v>
      </c>
      <c r="F9" s="5">
        <f>E9*D9</f>
        <v>0</v>
      </c>
      <c r="G9" s="73"/>
      <c r="H9" s="74"/>
    </row>
    <row r="10" spans="1:256" s="75" customFormat="1">
      <c r="A10" s="37"/>
      <c r="B10" s="28" t="s">
        <v>191</v>
      </c>
      <c r="C10" s="3" t="s">
        <v>9</v>
      </c>
      <c r="D10" s="50">
        <v>324</v>
      </c>
      <c r="E10" s="5">
        <v>0</v>
      </c>
      <c r="F10" s="5">
        <f>E10*D10</f>
        <v>0</v>
      </c>
      <c r="G10" s="73"/>
      <c r="H10" s="74"/>
    </row>
    <row r="11" spans="1:256" s="75" customFormat="1">
      <c r="A11" s="37"/>
      <c r="B11" s="28" t="s">
        <v>192</v>
      </c>
      <c r="C11" s="3" t="s">
        <v>9</v>
      </c>
      <c r="D11" s="50">
        <v>175</v>
      </c>
      <c r="E11" s="5">
        <v>0</v>
      </c>
      <c r="F11" s="5">
        <f>E11*D11</f>
        <v>0</v>
      </c>
      <c r="G11" s="73"/>
      <c r="H11" s="74"/>
    </row>
    <row r="12" spans="1:256" s="2" customFormat="1">
      <c r="A12" s="37"/>
      <c r="B12" s="28"/>
      <c r="C12" s="3"/>
      <c r="D12" s="4"/>
      <c r="E12" s="5"/>
      <c r="F12" s="5"/>
      <c r="G12" s="4"/>
      <c r="H12" s="25"/>
    </row>
    <row r="13" spans="1:256" ht="78.75">
      <c r="A13" s="37">
        <f>A7+1</f>
        <v>2</v>
      </c>
      <c r="B13" s="28" t="s">
        <v>172</v>
      </c>
    </row>
    <row r="14" spans="1:256">
      <c r="A14" s="37"/>
      <c r="B14" s="68"/>
    </row>
    <row r="15" spans="1:256">
      <c r="A15" s="37"/>
      <c r="C15" s="3" t="s">
        <v>173</v>
      </c>
      <c r="D15" s="50">
        <v>20</v>
      </c>
      <c r="E15" s="5">
        <v>0</v>
      </c>
      <c r="F15" s="5">
        <f>E15*D15</f>
        <v>0</v>
      </c>
    </row>
    <row r="16" spans="1:256">
      <c r="A16" s="37"/>
      <c r="D16" s="50"/>
    </row>
    <row r="17" spans="1:8" ht="110.25">
      <c r="A17" s="1">
        <f>A13+1</f>
        <v>3</v>
      </c>
      <c r="B17" s="28" t="s">
        <v>193</v>
      </c>
      <c r="E17" s="34"/>
      <c r="F17" s="56"/>
      <c r="G17" s="32"/>
      <c r="H17" s="33"/>
    </row>
    <row r="18" spans="1:8" s="2" customFormat="1">
      <c r="A18" s="1"/>
      <c r="B18" s="28"/>
      <c r="C18" s="3"/>
      <c r="D18" s="4"/>
      <c r="E18" s="69"/>
      <c r="F18" s="69"/>
      <c r="G18" s="4"/>
      <c r="H18" s="25"/>
    </row>
    <row r="19" spans="1:8">
      <c r="B19" s="28"/>
      <c r="C19" s="3" t="s">
        <v>8</v>
      </c>
      <c r="D19" s="4">
        <v>76</v>
      </c>
      <c r="E19" s="34">
        <v>0</v>
      </c>
      <c r="F19" s="56">
        <v>0</v>
      </c>
      <c r="G19" s="32"/>
      <c r="H19" s="33"/>
    </row>
    <row r="20" spans="1:8" s="2" customFormat="1">
      <c r="A20" s="1"/>
      <c r="C20" s="3"/>
      <c r="D20" s="4"/>
      <c r="E20" s="69"/>
      <c r="F20" s="69"/>
      <c r="G20" s="4"/>
      <c r="H20" s="25"/>
    </row>
    <row r="21" spans="1:8">
      <c r="A21" s="70" t="s">
        <v>194</v>
      </c>
      <c r="B21" s="16" t="s">
        <v>175</v>
      </c>
    </row>
    <row r="22" spans="1:8">
      <c r="A22" s="37"/>
      <c r="B22" s="16" t="s">
        <v>5</v>
      </c>
    </row>
    <row r="23" spans="1:8">
      <c r="A23" s="37"/>
      <c r="B23" s="16"/>
    </row>
    <row r="24" spans="1:8" ht="63">
      <c r="A24" s="37">
        <f>A17+1</f>
        <v>4</v>
      </c>
      <c r="B24" s="28" t="s">
        <v>180</v>
      </c>
      <c r="E24" s="77"/>
      <c r="F24" s="77"/>
    </row>
    <row r="25" spans="1:8">
      <c r="A25" s="37"/>
      <c r="B25" s="78"/>
      <c r="E25" s="77"/>
      <c r="F25" s="77"/>
    </row>
    <row r="26" spans="1:8">
      <c r="A26" s="37"/>
      <c r="B26" s="78"/>
      <c r="C26" s="3" t="s">
        <v>8</v>
      </c>
      <c r="D26" s="4">
        <v>1</v>
      </c>
      <c r="E26" s="5">
        <v>0</v>
      </c>
      <c r="F26" s="5">
        <f>E26*D26</f>
        <v>0</v>
      </c>
    </row>
    <row r="27" spans="1:8">
      <c r="A27" s="37"/>
      <c r="B27" s="78"/>
    </row>
    <row r="28" spans="1:8" ht="31.5">
      <c r="A28" s="37">
        <f>A24+1</f>
        <v>5</v>
      </c>
      <c r="B28" s="28" t="s">
        <v>182</v>
      </c>
    </row>
    <row r="29" spans="1:8">
      <c r="A29" s="37"/>
    </row>
    <row r="30" spans="1:8">
      <c r="A30" s="37"/>
      <c r="C30" s="3" t="s">
        <v>8</v>
      </c>
      <c r="D30" s="4">
        <v>1</v>
      </c>
      <c r="E30" s="5">
        <v>0</v>
      </c>
      <c r="F30" s="5">
        <f>E30*D30</f>
        <v>0</v>
      </c>
    </row>
    <row r="31" spans="1:8">
      <c r="A31" s="37"/>
    </row>
    <row r="32" spans="1:8" ht="31.5">
      <c r="A32" s="37">
        <f>A28+1</f>
        <v>6</v>
      </c>
      <c r="B32" s="67" t="s">
        <v>183</v>
      </c>
    </row>
    <row r="33" spans="1:8">
      <c r="A33" s="37"/>
    </row>
    <row r="34" spans="1:8">
      <c r="A34" s="37"/>
      <c r="C34" s="3" t="s">
        <v>184</v>
      </c>
      <c r="D34" s="4">
        <v>5</v>
      </c>
      <c r="F34" s="43">
        <f>SUM(F7:F30)*D34/100</f>
        <v>0</v>
      </c>
    </row>
    <row r="35" spans="1:8">
      <c r="A35" s="37"/>
    </row>
    <row r="36" spans="1:8" s="19" customFormat="1">
      <c r="A36" s="37"/>
      <c r="B36" s="79" t="s">
        <v>185</v>
      </c>
      <c r="C36" s="3"/>
      <c r="D36" s="4"/>
      <c r="E36" s="5"/>
      <c r="F36" s="5"/>
      <c r="G36" s="17"/>
      <c r="H36" s="18"/>
    </row>
    <row r="37" spans="1:8" s="19" customFormat="1">
      <c r="A37" s="37"/>
      <c r="B37" s="80" t="s">
        <v>186</v>
      </c>
      <c r="C37" s="3"/>
      <c r="D37" s="4"/>
      <c r="E37" s="5"/>
      <c r="F37" s="81">
        <f>SUM(F3:F35)</f>
        <v>0</v>
      </c>
      <c r="G37" s="17"/>
      <c r="H37" s="18"/>
    </row>
    <row r="38" spans="1:8" s="19" customFormat="1">
      <c r="A38" s="82"/>
      <c r="B38" s="2"/>
      <c r="C38" s="3"/>
      <c r="D38" s="4"/>
      <c r="E38" s="5"/>
      <c r="F38" s="5"/>
      <c r="G38" s="17"/>
      <c r="H38" s="18"/>
    </row>
  </sheetData>
  <sheetProtection selectLockedCells="1" selectUnlockedCells="1"/>
  <protectedRanges>
    <protectedRange algorithmName="SHA-512" hashValue="Z8NZaBK6W00sDhvetokaPZu57G5aDbhSpOIZ0/vJ5idYCyBjxiNYzLYhseV3YWGDk5+BMrhgAS14hCpdHLRQPA==" saltValue="asihbcbLRUru6GZdDbCFNQ==" spinCount="100000" sqref="E1:F65536" name="Obseg1"/>
  </protectedRanges>
  <pageMargins left="0.98402777777777772" right="0.19652777777777777" top="0.59027777777777779" bottom="0.39374999999999999" header="0.51180555555555551" footer="0.51180555555555551"/>
  <pageSetup paperSize="9" scale="99" firstPageNumber="0" orientation="portrait" horizontalDpi="300" verticalDpi="300" r:id="rId1"/>
  <headerFooter alignWithMargins="0"/>
  <rowBreaks count="4" manualBreakCount="4">
    <brk id="1" max="16383" man="1"/>
    <brk id="6" max="16383" man="1"/>
    <brk id="20" max="16383" man="1"/>
    <brk id="3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S271"/>
  <sheetViews>
    <sheetView zoomScale="120" zoomScaleNormal="120" zoomScaleSheetLayoutView="100" workbookViewId="0">
      <selection activeCell="D18" sqref="D18"/>
    </sheetView>
  </sheetViews>
  <sheetFormatPr defaultColWidth="8.7109375" defaultRowHeight="12.75"/>
  <cols>
    <col min="1" max="1" width="11" customWidth="1"/>
    <col min="2" max="2" width="40.7109375" style="83" customWidth="1"/>
    <col min="4" max="4" width="8.85546875" style="84" customWidth="1"/>
    <col min="5" max="6" width="12.7109375" style="85" customWidth="1"/>
  </cols>
  <sheetData>
    <row r="1" spans="1:13" s="19" customFormat="1" ht="15.75">
      <c r="A1" s="86" t="s">
        <v>195</v>
      </c>
      <c r="B1" s="87" t="s">
        <v>196</v>
      </c>
      <c r="C1" s="88"/>
      <c r="D1" s="89"/>
      <c r="E1" s="5"/>
      <c r="F1" s="5"/>
      <c r="G1" s="17"/>
      <c r="H1" s="18"/>
    </row>
    <row r="2" spans="1:13" s="19" customFormat="1" ht="15.75">
      <c r="A2" s="86"/>
      <c r="B2" s="87" t="s">
        <v>188</v>
      </c>
      <c r="C2" s="88"/>
      <c r="D2" s="89"/>
      <c r="E2" s="5"/>
      <c r="F2" s="5"/>
      <c r="G2" s="17"/>
      <c r="H2" s="18"/>
    </row>
    <row r="3" spans="1:13" s="2" customFormat="1" ht="15.75">
      <c r="A3" s="1"/>
      <c r="B3" s="29"/>
      <c r="C3" s="35"/>
      <c r="D3" s="35"/>
      <c r="E3" s="34"/>
      <c r="F3" s="34"/>
    </row>
    <row r="4" spans="1:13" s="2" customFormat="1" ht="15.75">
      <c r="A4" s="86" t="s">
        <v>197</v>
      </c>
      <c r="B4" s="38" t="s">
        <v>198</v>
      </c>
      <c r="C4" s="35"/>
      <c r="D4" s="35"/>
      <c r="E4" s="90"/>
      <c r="F4" s="90"/>
    </row>
    <row r="5" spans="1:13" s="2" customFormat="1" ht="15.75">
      <c r="A5" s="86"/>
      <c r="B5" s="38"/>
      <c r="C5" s="35"/>
      <c r="D5" s="35"/>
      <c r="E5" s="90"/>
      <c r="F5" s="90"/>
    </row>
    <row r="6" spans="1:13" s="2" customFormat="1" ht="31.5">
      <c r="A6" s="88"/>
      <c r="B6" s="91" t="s">
        <v>199</v>
      </c>
      <c r="C6" s="35"/>
      <c r="D6" s="35"/>
      <c r="E6" s="92"/>
      <c r="F6" s="92"/>
    </row>
    <row r="7" spans="1:13" s="2" customFormat="1" ht="15.75">
      <c r="A7" s="88"/>
      <c r="B7" s="38" t="s">
        <v>5</v>
      </c>
      <c r="C7" s="35"/>
      <c r="D7" s="35"/>
      <c r="E7" s="92"/>
      <c r="F7" s="92"/>
    </row>
    <row r="8" spans="1:13" s="2" customFormat="1" ht="15.75">
      <c r="A8" s="88"/>
      <c r="B8" s="38"/>
      <c r="C8" s="35"/>
      <c r="D8" s="35"/>
      <c r="E8" s="92"/>
      <c r="F8" s="92"/>
    </row>
    <row r="9" spans="1:13" s="65" customFormat="1" ht="78.75">
      <c r="A9" s="60">
        <v>1</v>
      </c>
      <c r="B9" s="60" t="s">
        <v>200</v>
      </c>
      <c r="C9" s="93"/>
      <c r="D9" s="93"/>
      <c r="I9" s="94"/>
      <c r="J9" s="94"/>
      <c r="K9" s="94"/>
      <c r="L9" s="94"/>
      <c r="M9" s="95"/>
    </row>
    <row r="10" spans="1:13" s="65" customFormat="1" ht="15.75">
      <c r="A10" s="60"/>
      <c r="B10" s="60" t="s">
        <v>201</v>
      </c>
      <c r="C10" s="93"/>
      <c r="D10" s="93"/>
      <c r="I10" s="94"/>
      <c r="J10" s="94"/>
      <c r="K10" s="94"/>
      <c r="L10" s="94"/>
      <c r="M10" s="95"/>
    </row>
    <row r="11" spans="1:13" s="65" customFormat="1" ht="31.5">
      <c r="A11" s="60"/>
      <c r="B11" s="60" t="s">
        <v>202</v>
      </c>
      <c r="C11" s="93" t="s">
        <v>8</v>
      </c>
      <c r="D11" s="93">
        <v>2</v>
      </c>
      <c r="E11" s="96">
        <v>0</v>
      </c>
      <c r="F11" s="96">
        <f>E11*D11</f>
        <v>0</v>
      </c>
      <c r="I11" s="94"/>
      <c r="J11" s="94"/>
      <c r="K11" s="94"/>
      <c r="L11" s="94"/>
      <c r="M11" s="95"/>
    </row>
    <row r="12" spans="1:13" s="65" customFormat="1" ht="31.5">
      <c r="A12" s="60"/>
      <c r="B12" s="60" t="s">
        <v>203</v>
      </c>
      <c r="C12" s="93" t="s">
        <v>8</v>
      </c>
      <c r="D12" s="93">
        <v>2</v>
      </c>
      <c r="E12" s="96">
        <v>0</v>
      </c>
      <c r="F12" s="96">
        <f>E12*D12</f>
        <v>0</v>
      </c>
      <c r="I12" s="94"/>
      <c r="J12" s="94"/>
      <c r="K12" s="94"/>
      <c r="L12" s="94"/>
      <c r="M12" s="95"/>
    </row>
    <row r="13" spans="1:13" s="65" customFormat="1" ht="31.5">
      <c r="A13" s="60"/>
      <c r="B13" s="60" t="s">
        <v>204</v>
      </c>
      <c r="C13" s="93" t="s">
        <v>8</v>
      </c>
      <c r="D13" s="93">
        <v>1</v>
      </c>
      <c r="E13" s="96">
        <v>0</v>
      </c>
      <c r="F13" s="96">
        <f>E13*D13</f>
        <v>0</v>
      </c>
      <c r="I13" s="94"/>
      <c r="J13" s="94"/>
      <c r="K13" s="94"/>
      <c r="L13" s="94"/>
      <c r="M13" s="95"/>
    </row>
    <row r="14" spans="1:13" s="65" customFormat="1" ht="15.75">
      <c r="A14" s="60"/>
      <c r="B14" s="60"/>
      <c r="C14" s="93"/>
      <c r="D14" s="93"/>
      <c r="I14" s="94"/>
      <c r="J14" s="94"/>
      <c r="K14" s="94"/>
      <c r="L14" s="94"/>
      <c r="M14" s="95"/>
    </row>
    <row r="15" spans="1:13" s="2" customFormat="1" ht="15.75">
      <c r="A15" s="86" t="s">
        <v>205</v>
      </c>
      <c r="B15" s="38" t="s">
        <v>206</v>
      </c>
      <c r="C15" s="35"/>
      <c r="D15" s="35"/>
      <c r="E15" s="90"/>
      <c r="F15" s="90"/>
    </row>
    <row r="16" spans="1:13" s="2" customFormat="1" ht="15.75">
      <c r="A16" s="86"/>
      <c r="B16" s="38" t="s">
        <v>5</v>
      </c>
      <c r="C16" s="35"/>
      <c r="D16" s="35"/>
      <c r="E16" s="90"/>
      <c r="F16" s="90"/>
    </row>
    <row r="17" spans="1:8" s="2" customFormat="1" ht="15.75">
      <c r="A17" s="86"/>
      <c r="B17" s="38"/>
      <c r="C17" s="35"/>
      <c r="D17" s="35"/>
      <c r="E17" s="90"/>
      <c r="F17" s="90"/>
    </row>
    <row r="18" spans="1:8" s="2" customFormat="1" ht="15.75">
      <c r="A18" s="86"/>
      <c r="B18" s="97" t="s">
        <v>33</v>
      </c>
      <c r="C18" s="35"/>
      <c r="D18" s="35"/>
      <c r="E18" s="90"/>
      <c r="F18" s="90"/>
    </row>
    <row r="19" spans="1:8" s="2" customFormat="1" ht="15.75">
      <c r="A19" s="86"/>
      <c r="B19" s="26" t="s">
        <v>5</v>
      </c>
      <c r="C19" s="35"/>
      <c r="D19" s="35"/>
      <c r="E19" s="90"/>
      <c r="F19" s="90"/>
    </row>
    <row r="20" spans="1:8" s="2" customFormat="1" ht="15.75">
      <c r="A20" s="37"/>
      <c r="B20" s="98"/>
      <c r="C20" s="35"/>
      <c r="D20" s="35"/>
      <c r="E20" s="34"/>
      <c r="F20" s="56"/>
    </row>
    <row r="21" spans="1:8" s="2" customFormat="1" ht="126">
      <c r="A21" s="1">
        <v>1</v>
      </c>
      <c r="B21" s="29" t="s">
        <v>207</v>
      </c>
      <c r="C21" s="35"/>
      <c r="D21" s="35"/>
      <c r="E21" s="96"/>
      <c r="F21" s="96"/>
      <c r="G21" s="35"/>
    </row>
    <row r="22" spans="1:8" s="2" customFormat="1" ht="31.5">
      <c r="A22" s="37"/>
      <c r="B22" s="29" t="s">
        <v>208</v>
      </c>
      <c r="C22" s="35"/>
      <c r="D22" s="35"/>
      <c r="E22" s="96"/>
      <c r="F22" s="96"/>
      <c r="G22" s="35"/>
    </row>
    <row r="23" spans="1:8" s="2" customFormat="1" ht="15.75">
      <c r="A23" s="37"/>
      <c r="B23" s="22"/>
      <c r="C23" s="35"/>
      <c r="D23" s="35"/>
      <c r="E23" s="96"/>
      <c r="F23" s="96"/>
      <c r="G23" s="35"/>
    </row>
    <row r="24" spans="1:8" s="2" customFormat="1" ht="15.75">
      <c r="A24" s="37"/>
      <c r="B24" s="29" t="s">
        <v>209</v>
      </c>
      <c r="C24" s="35" t="s">
        <v>8</v>
      </c>
      <c r="D24" s="35">
        <v>1</v>
      </c>
      <c r="E24" s="96">
        <v>0</v>
      </c>
      <c r="F24" s="96">
        <f>E24*D24</f>
        <v>0</v>
      </c>
      <c r="G24" s="35"/>
    </row>
    <row r="25" spans="1:8" s="2" customFormat="1" ht="15.75">
      <c r="A25" s="37"/>
      <c r="B25" s="29"/>
      <c r="C25" s="35"/>
      <c r="D25" s="35"/>
      <c r="E25" s="96"/>
      <c r="F25" s="96"/>
      <c r="G25" s="35"/>
    </row>
    <row r="26" spans="1:8" s="2" customFormat="1" ht="110.25">
      <c r="A26" s="1">
        <f>A21+1</f>
        <v>2</v>
      </c>
      <c r="B26" s="29" t="s">
        <v>210</v>
      </c>
      <c r="C26" s="35"/>
      <c r="D26" s="35"/>
      <c r="E26" s="96"/>
      <c r="F26" s="96"/>
      <c r="G26" s="35"/>
    </row>
    <row r="27" spans="1:8" s="2" customFormat="1" ht="31.5">
      <c r="A27" s="37"/>
      <c r="B27" s="29" t="s">
        <v>208</v>
      </c>
      <c r="C27" s="35"/>
      <c r="D27" s="35"/>
      <c r="E27" s="96"/>
      <c r="F27" s="96"/>
      <c r="G27" s="35"/>
    </row>
    <row r="28" spans="1:8" s="2" customFormat="1" ht="15.75">
      <c r="A28" s="37"/>
      <c r="B28" s="22"/>
      <c r="C28" s="35"/>
      <c r="D28" s="35"/>
      <c r="E28" s="96"/>
      <c r="F28" s="96"/>
      <c r="G28" s="35"/>
    </row>
    <row r="29" spans="1:8" s="2" customFormat="1" ht="15.75">
      <c r="A29" s="37"/>
      <c r="B29" s="29" t="s">
        <v>211</v>
      </c>
      <c r="C29" s="35" t="s">
        <v>8</v>
      </c>
      <c r="D29" s="35">
        <v>3</v>
      </c>
      <c r="E29" s="99">
        <v>0</v>
      </c>
      <c r="F29" s="99">
        <f>E29*D29</f>
        <v>0</v>
      </c>
      <c r="G29" s="35"/>
    </row>
    <row r="30" spans="1:8" s="19" customFormat="1" ht="15.75">
      <c r="A30" s="37"/>
      <c r="B30" s="29"/>
      <c r="C30" s="79"/>
      <c r="D30" s="100"/>
      <c r="E30" s="101"/>
      <c r="F30" s="101"/>
      <c r="G30" s="17"/>
      <c r="H30" s="18"/>
    </row>
    <row r="31" spans="1:8" s="2" customFormat="1" ht="94.5">
      <c r="A31" s="1">
        <f>A26+1</f>
        <v>3</v>
      </c>
      <c r="B31" s="98" t="s">
        <v>212</v>
      </c>
      <c r="C31" s="35"/>
      <c r="D31" s="35"/>
      <c r="E31" s="96"/>
      <c r="F31" s="102"/>
      <c r="G31" s="35"/>
    </row>
    <row r="32" spans="1:8" s="2" customFormat="1" ht="15.75">
      <c r="A32" s="37"/>
      <c r="B32" s="98"/>
      <c r="C32" s="35"/>
      <c r="D32" s="35"/>
      <c r="E32" s="96"/>
      <c r="F32" s="102"/>
      <c r="G32" s="35"/>
    </row>
    <row r="33" spans="1:7" s="2" customFormat="1" ht="15.75">
      <c r="A33" s="37"/>
      <c r="B33" s="22"/>
      <c r="C33" s="35" t="s">
        <v>53</v>
      </c>
      <c r="D33" s="35">
        <v>1</v>
      </c>
      <c r="E33" s="96">
        <v>0</v>
      </c>
      <c r="F33" s="102">
        <f>E33*D33</f>
        <v>0</v>
      </c>
      <c r="G33" s="35"/>
    </row>
    <row r="34" spans="1:7" s="2" customFormat="1" ht="15.75">
      <c r="A34" s="37"/>
      <c r="B34" s="22"/>
      <c r="C34" s="35"/>
      <c r="D34" s="35"/>
      <c r="E34" s="96"/>
      <c r="F34" s="102"/>
      <c r="G34" s="35"/>
    </row>
    <row r="35" spans="1:7" s="2" customFormat="1" ht="47.25">
      <c r="A35" s="37">
        <f>A31+1</f>
        <v>4</v>
      </c>
      <c r="B35" s="98" t="s">
        <v>213</v>
      </c>
      <c r="C35" s="35"/>
      <c r="D35" s="35"/>
      <c r="E35" s="96"/>
      <c r="F35" s="102"/>
      <c r="G35" s="35"/>
    </row>
    <row r="36" spans="1:7" s="2" customFormat="1" ht="78.75">
      <c r="A36" s="103" t="s">
        <v>10</v>
      </c>
      <c r="B36" s="98" t="s">
        <v>214</v>
      </c>
      <c r="C36" s="35"/>
      <c r="D36" s="35"/>
      <c r="E36" s="96"/>
      <c r="F36" s="102"/>
      <c r="G36" s="35"/>
    </row>
    <row r="37" spans="1:7" s="2" customFormat="1" ht="15.75">
      <c r="A37" s="103" t="s">
        <v>10</v>
      </c>
      <c r="B37" s="22" t="s">
        <v>215</v>
      </c>
      <c r="C37" s="35"/>
      <c r="D37" s="35"/>
      <c r="E37" s="96"/>
      <c r="F37" s="102"/>
      <c r="G37" s="35"/>
    </row>
    <row r="38" spans="1:7" s="2" customFormat="1" ht="63">
      <c r="A38" s="103" t="s">
        <v>10</v>
      </c>
      <c r="B38" s="98" t="s">
        <v>216</v>
      </c>
      <c r="C38" s="35"/>
      <c r="D38" s="35"/>
      <c r="E38" s="96"/>
      <c r="F38" s="102"/>
      <c r="G38" s="35"/>
    </row>
    <row r="39" spans="1:7" s="2" customFormat="1" ht="141.75">
      <c r="A39" s="103" t="s">
        <v>10</v>
      </c>
      <c r="B39" s="22" t="s">
        <v>217</v>
      </c>
      <c r="C39" s="35"/>
      <c r="D39" s="35"/>
      <c r="E39" s="96"/>
      <c r="F39" s="102"/>
      <c r="G39" s="35"/>
    </row>
    <row r="40" spans="1:7" s="2" customFormat="1" ht="15.75">
      <c r="A40" s="103" t="s">
        <v>10</v>
      </c>
      <c r="B40" s="22" t="s">
        <v>218</v>
      </c>
      <c r="C40" s="35"/>
      <c r="D40" s="35"/>
      <c r="E40" s="96"/>
      <c r="F40" s="102"/>
      <c r="G40" s="35"/>
    </row>
    <row r="41" spans="1:7" s="2" customFormat="1" ht="15.75">
      <c r="A41" s="37"/>
      <c r="B41" s="22"/>
      <c r="C41" s="35"/>
      <c r="D41" s="35"/>
      <c r="E41" s="96"/>
      <c r="F41" s="102"/>
      <c r="G41" s="35"/>
    </row>
    <row r="42" spans="1:7" s="2" customFormat="1" ht="15.75">
      <c r="A42" s="37"/>
      <c r="B42" s="22"/>
      <c r="C42" s="35" t="s">
        <v>8</v>
      </c>
      <c r="D42" s="35">
        <v>1</v>
      </c>
      <c r="E42" s="96">
        <v>0</v>
      </c>
      <c r="F42" s="102">
        <f>E42*D42</f>
        <v>0</v>
      </c>
      <c r="G42" s="35"/>
    </row>
    <row r="43" spans="1:7" s="2" customFormat="1" ht="15.75">
      <c r="A43" s="37"/>
      <c r="B43" s="22"/>
      <c r="C43" s="35"/>
      <c r="D43" s="35"/>
      <c r="E43" s="96"/>
      <c r="F43" s="102"/>
      <c r="G43" s="35"/>
    </row>
    <row r="44" spans="1:7" s="2" customFormat="1" ht="31.5">
      <c r="A44" s="104">
        <f>A35+1</f>
        <v>5</v>
      </c>
      <c r="B44" s="22" t="s">
        <v>219</v>
      </c>
      <c r="C44" s="3"/>
      <c r="D44" s="35"/>
      <c r="E44" s="96"/>
      <c r="F44" s="96"/>
    </row>
    <row r="45" spans="1:7" s="2" customFormat="1" ht="15.75">
      <c r="A45" s="37"/>
      <c r="B45" s="22"/>
      <c r="C45" s="35"/>
      <c r="D45" s="35"/>
      <c r="E45" s="96"/>
      <c r="F45" s="102"/>
      <c r="G45" s="35"/>
    </row>
    <row r="46" spans="1:7" s="2" customFormat="1" ht="15.75">
      <c r="A46" s="37"/>
      <c r="B46" s="22"/>
      <c r="C46" s="35" t="s">
        <v>8</v>
      </c>
      <c r="D46" s="35">
        <v>1</v>
      </c>
      <c r="E46" s="96">
        <v>0</v>
      </c>
      <c r="F46" s="102">
        <f>E46*D46</f>
        <v>0</v>
      </c>
      <c r="G46" s="35"/>
    </row>
    <row r="47" spans="1:7" s="2" customFormat="1" ht="15.75">
      <c r="A47" s="37"/>
      <c r="B47" s="22"/>
      <c r="C47" s="35"/>
      <c r="D47" s="35"/>
      <c r="E47" s="96"/>
      <c r="F47" s="102"/>
      <c r="G47" s="35"/>
    </row>
    <row r="48" spans="1:7" s="2" customFormat="1" ht="65.25" customHeight="1">
      <c r="A48" s="37">
        <f>A44+1</f>
        <v>6</v>
      </c>
      <c r="B48" s="98" t="s">
        <v>220</v>
      </c>
      <c r="C48" s="35"/>
      <c r="D48" s="35"/>
      <c r="E48" s="34"/>
      <c r="F48" s="56"/>
    </row>
    <row r="49" spans="1:19" s="2" customFormat="1" ht="15.75">
      <c r="A49" s="37"/>
      <c r="B49" s="98"/>
      <c r="C49" s="35"/>
      <c r="D49" s="35"/>
      <c r="E49" s="34"/>
      <c r="F49" s="56"/>
    </row>
    <row r="50" spans="1:19" s="2" customFormat="1" ht="15.75">
      <c r="A50" s="37"/>
      <c r="B50" s="22" t="s">
        <v>221</v>
      </c>
      <c r="C50" s="35" t="s">
        <v>53</v>
      </c>
      <c r="D50" s="35">
        <v>2</v>
      </c>
      <c r="E50" s="34">
        <v>0</v>
      </c>
      <c r="F50" s="56">
        <f>E50*D50</f>
        <v>0</v>
      </c>
    </row>
    <row r="51" spans="1:19" s="2" customFormat="1" ht="15.75">
      <c r="A51" s="37"/>
      <c r="B51" s="22"/>
      <c r="C51" s="35"/>
      <c r="D51" s="35"/>
      <c r="E51" s="34"/>
      <c r="F51" s="56"/>
    </row>
    <row r="52" spans="1:19" s="84" customFormat="1" ht="31.5">
      <c r="A52" s="37">
        <f>A48+1</f>
        <v>7</v>
      </c>
      <c r="B52" s="98" t="s">
        <v>222</v>
      </c>
      <c r="C52" s="105"/>
      <c r="D52" s="105"/>
      <c r="E52" s="106"/>
      <c r="F52" s="106"/>
      <c r="G52" s="107"/>
      <c r="H52" s="107"/>
      <c r="I52" s="108"/>
      <c r="J52" s="108"/>
      <c r="K52" s="108"/>
      <c r="L52" s="109"/>
      <c r="M52" s="108"/>
      <c r="N52" s="108"/>
      <c r="O52" s="108"/>
      <c r="P52" s="108"/>
      <c r="Q52" s="108"/>
      <c r="R52" s="109"/>
      <c r="S52" s="108"/>
    </row>
    <row r="53" spans="1:19" s="84" customFormat="1" ht="31.5">
      <c r="A53" s="37"/>
      <c r="B53" s="98" t="s">
        <v>223</v>
      </c>
      <c r="C53" s="105"/>
      <c r="D53" s="105"/>
      <c r="E53" s="106"/>
      <c r="F53" s="106"/>
      <c r="G53" s="107"/>
      <c r="H53" s="107"/>
      <c r="I53" s="108"/>
      <c r="J53" s="108"/>
      <c r="K53" s="108"/>
      <c r="L53" s="109"/>
      <c r="M53" s="108"/>
      <c r="N53" s="108"/>
      <c r="O53" s="108"/>
      <c r="P53" s="108"/>
      <c r="Q53" s="108"/>
      <c r="R53" s="109"/>
      <c r="S53" s="108"/>
    </row>
    <row r="54" spans="1:19" s="84" customFormat="1" ht="15.75">
      <c r="A54" s="37"/>
      <c r="B54" s="98"/>
      <c r="C54" s="105"/>
      <c r="D54" s="105"/>
      <c r="E54" s="106"/>
      <c r="F54" s="106"/>
      <c r="G54" s="107"/>
      <c r="H54" s="107"/>
      <c r="I54" s="108"/>
      <c r="J54" s="108"/>
      <c r="K54" s="108"/>
      <c r="L54" s="109"/>
      <c r="M54" s="108"/>
      <c r="N54" s="108"/>
      <c r="O54" s="108"/>
      <c r="P54" s="108"/>
      <c r="Q54" s="108"/>
      <c r="R54" s="109"/>
      <c r="S54" s="108"/>
    </row>
    <row r="55" spans="1:19" s="2" customFormat="1" ht="15.75">
      <c r="A55" s="37"/>
      <c r="B55" s="98" t="s">
        <v>224</v>
      </c>
      <c r="C55" s="35" t="s">
        <v>8</v>
      </c>
      <c r="D55" s="35">
        <v>14</v>
      </c>
      <c r="E55" s="34">
        <v>0</v>
      </c>
      <c r="F55" s="41">
        <f>E55*D55</f>
        <v>0</v>
      </c>
    </row>
    <row r="56" spans="1:19" s="2" customFormat="1" ht="15.75">
      <c r="A56" s="37"/>
      <c r="B56" s="22"/>
      <c r="C56" s="35"/>
      <c r="D56" s="35"/>
      <c r="E56" s="34"/>
      <c r="F56" s="56"/>
    </row>
    <row r="57" spans="1:19" s="2" customFormat="1" ht="15.75">
      <c r="A57" s="86"/>
      <c r="B57" s="91" t="s">
        <v>225</v>
      </c>
      <c r="C57" s="35"/>
      <c r="D57" s="35"/>
      <c r="E57" s="90"/>
      <c r="F57" s="90"/>
    </row>
    <row r="58" spans="1:19" s="2" customFormat="1" ht="15.75">
      <c r="A58" s="86"/>
      <c r="B58" s="38"/>
      <c r="C58" s="35"/>
      <c r="D58" s="35"/>
      <c r="E58" s="90"/>
      <c r="F58" s="90"/>
    </row>
    <row r="59" spans="1:19" s="2" customFormat="1" ht="63">
      <c r="A59" s="37">
        <f>A52+1</f>
        <v>8</v>
      </c>
      <c r="B59" s="98" t="s">
        <v>226</v>
      </c>
      <c r="E59" s="90"/>
      <c r="F59" s="90"/>
    </row>
    <row r="60" spans="1:19" s="2" customFormat="1" ht="15.75">
      <c r="A60" s="37"/>
      <c r="B60" s="110"/>
      <c r="C60" s="35"/>
      <c r="D60" s="35"/>
      <c r="E60" s="90"/>
      <c r="F60" s="90"/>
    </row>
    <row r="61" spans="1:19" s="84" customFormat="1" ht="141.75">
      <c r="A61" s="111" t="s">
        <v>10</v>
      </c>
      <c r="B61" s="110" t="s">
        <v>227</v>
      </c>
      <c r="C61" s="112"/>
      <c r="D61" s="113"/>
      <c r="E61" s="114"/>
      <c r="F61" s="115"/>
      <c r="J61" s="116"/>
      <c r="K61" s="116"/>
    </row>
    <row r="62" spans="1:19" s="84" customFormat="1" ht="46.5">
      <c r="A62" s="111" t="s">
        <v>10</v>
      </c>
      <c r="B62" s="110" t="s">
        <v>228</v>
      </c>
      <c r="C62" s="112"/>
      <c r="D62" s="113"/>
      <c r="E62" s="114"/>
      <c r="F62" s="115"/>
      <c r="J62" s="116"/>
      <c r="K62" s="116"/>
    </row>
    <row r="63" spans="1:19" s="84" customFormat="1" ht="47.25">
      <c r="A63" s="111" t="s">
        <v>10</v>
      </c>
      <c r="B63" s="110" t="s">
        <v>229</v>
      </c>
      <c r="C63" s="112"/>
      <c r="D63" s="113"/>
      <c r="E63" s="114"/>
      <c r="F63" s="115"/>
      <c r="J63" s="116"/>
      <c r="K63" s="116"/>
    </row>
    <row r="64" spans="1:19" s="84" customFormat="1" ht="31.5">
      <c r="A64" s="111" t="s">
        <v>10</v>
      </c>
      <c r="B64" s="110" t="s">
        <v>230</v>
      </c>
      <c r="C64" s="112"/>
      <c r="D64" s="113"/>
      <c r="E64" s="117"/>
      <c r="F64" s="115"/>
      <c r="J64" s="116"/>
      <c r="K64" s="116"/>
    </row>
    <row r="65" spans="1:11" s="84" customFormat="1" ht="15.75">
      <c r="A65" s="111"/>
      <c r="B65" s="110"/>
      <c r="C65" s="112"/>
      <c r="D65" s="113"/>
      <c r="E65" s="114"/>
      <c r="F65" s="115"/>
      <c r="J65" s="116"/>
      <c r="K65" s="116"/>
    </row>
    <row r="66" spans="1:11" s="2" customFormat="1" ht="15.75">
      <c r="A66" s="37"/>
      <c r="B66" s="29" t="s">
        <v>231</v>
      </c>
      <c r="C66" s="35" t="s">
        <v>8</v>
      </c>
      <c r="D66" s="35">
        <v>5</v>
      </c>
      <c r="E66" s="34">
        <v>0</v>
      </c>
      <c r="F66" s="56">
        <f>E66*D66</f>
        <v>0</v>
      </c>
    </row>
    <row r="67" spans="1:11" s="2" customFormat="1" ht="15.75">
      <c r="A67" s="37"/>
      <c r="B67" s="29"/>
      <c r="C67" s="35"/>
      <c r="D67" s="35"/>
      <c r="E67" s="34"/>
      <c r="F67" s="56"/>
    </row>
    <row r="68" spans="1:11" s="2" customFormat="1" ht="63">
      <c r="A68" s="37">
        <f>A59+1</f>
        <v>9</v>
      </c>
      <c r="B68" s="98" t="s">
        <v>232</v>
      </c>
      <c r="E68" s="90"/>
      <c r="F68" s="90"/>
    </row>
    <row r="69" spans="1:11" s="2" customFormat="1" ht="15.75">
      <c r="A69" s="37"/>
      <c r="B69" s="110"/>
      <c r="C69" s="35"/>
      <c r="D69" s="35"/>
      <c r="E69" s="90"/>
      <c r="F69" s="90"/>
    </row>
    <row r="70" spans="1:11" s="84" customFormat="1" ht="78.75">
      <c r="A70" s="111" t="s">
        <v>10</v>
      </c>
      <c r="B70" s="110" t="s">
        <v>233</v>
      </c>
      <c r="C70" s="112"/>
      <c r="D70" s="113"/>
      <c r="E70" s="114"/>
      <c r="F70" s="115"/>
      <c r="J70" s="116"/>
      <c r="K70" s="116"/>
    </row>
    <row r="71" spans="1:11" s="84" customFormat="1" ht="46.5">
      <c r="A71" s="111" t="s">
        <v>10</v>
      </c>
      <c r="B71" s="110" t="s">
        <v>228</v>
      </c>
      <c r="C71" s="112"/>
      <c r="D71" s="113"/>
      <c r="E71" s="114"/>
      <c r="F71" s="115"/>
      <c r="J71" s="116"/>
      <c r="K71" s="116"/>
    </row>
    <row r="72" spans="1:11" s="84" customFormat="1" ht="47.25">
      <c r="A72" s="111" t="s">
        <v>10</v>
      </c>
      <c r="B72" s="110" t="s">
        <v>229</v>
      </c>
      <c r="C72" s="112"/>
      <c r="D72" s="113"/>
      <c r="E72" s="114"/>
      <c r="F72" s="115"/>
      <c r="J72" s="116"/>
      <c r="K72" s="116"/>
    </row>
    <row r="73" spans="1:11" s="84" customFormat="1" ht="31.5">
      <c r="A73" s="111" t="s">
        <v>10</v>
      </c>
      <c r="B73" s="110" t="s">
        <v>230</v>
      </c>
      <c r="C73" s="112"/>
      <c r="D73" s="113"/>
      <c r="E73" s="117"/>
      <c r="F73" s="115"/>
      <c r="J73" s="116"/>
      <c r="K73" s="116"/>
    </row>
    <row r="74" spans="1:11" s="84" customFormat="1" ht="15.75">
      <c r="A74" s="111"/>
      <c r="B74" s="110"/>
      <c r="C74" s="112"/>
      <c r="D74" s="113"/>
      <c r="E74" s="114"/>
      <c r="F74" s="115"/>
      <c r="J74" s="116"/>
      <c r="K74" s="116"/>
    </row>
    <row r="75" spans="1:11" s="2" customFormat="1" ht="15.75">
      <c r="A75" s="37"/>
      <c r="B75" s="29"/>
      <c r="C75" s="35" t="s">
        <v>8</v>
      </c>
      <c r="D75" s="35">
        <v>1</v>
      </c>
      <c r="E75" s="34">
        <v>0</v>
      </c>
      <c r="F75" s="56">
        <f>E75*D75</f>
        <v>0</v>
      </c>
    </row>
    <row r="76" spans="1:11" s="2" customFormat="1" ht="15.75">
      <c r="A76" s="37"/>
      <c r="B76" s="29"/>
      <c r="C76" s="35"/>
      <c r="D76" s="35"/>
      <c r="E76" s="34"/>
      <c r="F76" s="56"/>
    </row>
    <row r="77" spans="1:11" s="116" customFormat="1" ht="15.75">
      <c r="A77" s="118">
        <f>A68+1</f>
        <v>10</v>
      </c>
      <c r="B77" s="119" t="s">
        <v>234</v>
      </c>
      <c r="C77" s="120"/>
      <c r="D77" s="121"/>
      <c r="E77" s="122"/>
      <c r="F77" s="115"/>
    </row>
    <row r="78" spans="1:11" s="116" customFormat="1" ht="47.25">
      <c r="A78" s="123" t="s">
        <v>10</v>
      </c>
      <c r="B78" s="119" t="s">
        <v>235</v>
      </c>
      <c r="C78" s="120"/>
      <c r="D78" s="121"/>
      <c r="E78" s="124"/>
      <c r="F78" s="115"/>
    </row>
    <row r="79" spans="1:11" s="116" customFormat="1" ht="15.75">
      <c r="A79" s="123" t="s">
        <v>10</v>
      </c>
      <c r="B79" s="119" t="s">
        <v>236</v>
      </c>
      <c r="C79" s="120"/>
      <c r="D79" s="121"/>
      <c r="E79" s="124"/>
      <c r="F79" s="115"/>
    </row>
    <row r="80" spans="1:11" s="116" customFormat="1" ht="15.75">
      <c r="A80" s="123" t="s">
        <v>10</v>
      </c>
      <c r="B80" s="119" t="s">
        <v>237</v>
      </c>
      <c r="C80" s="120"/>
      <c r="D80" s="121"/>
      <c r="E80" s="124"/>
      <c r="F80" s="115"/>
    </row>
    <row r="81" spans="1:11" s="116" customFormat="1" ht="15.75">
      <c r="A81" s="123" t="s">
        <v>10</v>
      </c>
      <c r="B81" s="119" t="s">
        <v>238</v>
      </c>
      <c r="C81" s="120"/>
      <c r="D81" s="121"/>
      <c r="E81" s="124"/>
      <c r="F81" s="115"/>
    </row>
    <row r="82" spans="1:11" s="116" customFormat="1" ht="15.75">
      <c r="A82" s="123"/>
      <c r="B82" s="119"/>
      <c r="C82" s="120"/>
      <c r="D82" s="121"/>
      <c r="E82" s="122"/>
      <c r="F82" s="115"/>
    </row>
    <row r="83" spans="1:11" s="116" customFormat="1" ht="15.75">
      <c r="A83" s="123"/>
      <c r="B83" s="119" t="s">
        <v>231</v>
      </c>
      <c r="C83" s="125" t="s">
        <v>8</v>
      </c>
      <c r="D83" s="125">
        <v>6</v>
      </c>
      <c r="E83" s="126">
        <v>0</v>
      </c>
      <c r="F83" s="127">
        <f>E83*D83</f>
        <v>0</v>
      </c>
    </row>
    <row r="84" spans="1:11" s="116" customFormat="1" ht="15.75">
      <c r="A84" s="123"/>
      <c r="B84" s="119"/>
      <c r="C84" s="125"/>
      <c r="D84" s="125"/>
      <c r="E84" s="126"/>
      <c r="F84" s="127"/>
    </row>
    <row r="85" spans="1:11" s="2" customFormat="1" ht="94.5">
      <c r="A85" s="1">
        <f>A77+1</f>
        <v>11</v>
      </c>
      <c r="B85" s="98" t="s">
        <v>239</v>
      </c>
      <c r="E85" s="90"/>
      <c r="F85" s="90"/>
    </row>
    <row r="86" spans="1:11" s="84" customFormat="1" ht="44.25">
      <c r="A86" s="111" t="s">
        <v>10</v>
      </c>
      <c r="B86" s="110" t="s">
        <v>240</v>
      </c>
      <c r="C86" s="112"/>
      <c r="D86" s="113"/>
      <c r="E86" s="114"/>
      <c r="F86" s="115"/>
      <c r="J86" s="116"/>
      <c r="K86" s="116"/>
    </row>
    <row r="87" spans="1:11" s="84" customFormat="1" ht="47.25">
      <c r="A87" s="111" t="s">
        <v>10</v>
      </c>
      <c r="B87" s="110" t="s">
        <v>229</v>
      </c>
      <c r="C87" s="112"/>
      <c r="D87" s="113"/>
      <c r="E87" s="114"/>
      <c r="F87" s="115"/>
      <c r="J87" s="116"/>
      <c r="K87" s="116"/>
    </row>
    <row r="88" spans="1:11" s="84" customFormat="1" ht="31.5">
      <c r="A88" s="111" t="s">
        <v>10</v>
      </c>
      <c r="B88" s="110" t="s">
        <v>230</v>
      </c>
      <c r="C88" s="112"/>
      <c r="D88" s="113"/>
      <c r="E88" s="117"/>
      <c r="F88" s="115"/>
      <c r="J88" s="116"/>
      <c r="K88" s="116"/>
    </row>
    <row r="89" spans="1:11" s="84" customFormat="1" ht="15.75">
      <c r="A89" s="111"/>
      <c r="B89" s="110"/>
      <c r="C89" s="112"/>
      <c r="D89" s="113"/>
      <c r="E89" s="114"/>
      <c r="F89" s="115"/>
      <c r="J89" s="116"/>
      <c r="K89" s="116"/>
    </row>
    <row r="90" spans="1:11" s="2" customFormat="1" ht="15.75">
      <c r="A90" s="37"/>
      <c r="B90" s="29"/>
      <c r="C90" s="35" t="s">
        <v>8</v>
      </c>
      <c r="D90" s="35">
        <v>1</v>
      </c>
      <c r="E90" s="128">
        <v>0</v>
      </c>
      <c r="F90" s="56">
        <f>E90*D90</f>
        <v>0</v>
      </c>
    </row>
    <row r="91" spans="1:11" s="2" customFormat="1" ht="15.75">
      <c r="A91" s="37"/>
      <c r="B91" s="29"/>
      <c r="C91" s="35"/>
      <c r="D91" s="35"/>
      <c r="E91" s="34"/>
      <c r="F91" s="56"/>
    </row>
    <row r="92" spans="1:11" s="116" customFormat="1" ht="31.5">
      <c r="A92" s="118">
        <f>A85+1</f>
        <v>12</v>
      </c>
      <c r="B92" s="119" t="s">
        <v>241</v>
      </c>
      <c r="C92" s="120"/>
      <c r="D92" s="121"/>
      <c r="E92" s="122"/>
      <c r="F92" s="115"/>
    </row>
    <row r="93" spans="1:11" s="116" customFormat="1" ht="15.75">
      <c r="A93" s="129"/>
      <c r="B93" s="119"/>
      <c r="C93" s="120"/>
      <c r="D93" s="121"/>
      <c r="E93" s="122"/>
      <c r="F93" s="115"/>
    </row>
    <row r="94" spans="1:11" s="116" customFormat="1" ht="47.25">
      <c r="A94" s="123" t="s">
        <v>10</v>
      </c>
      <c r="B94" s="119" t="s">
        <v>242</v>
      </c>
      <c r="C94" s="120"/>
      <c r="D94" s="121"/>
      <c r="E94" s="124"/>
      <c r="F94" s="115"/>
    </row>
    <row r="95" spans="1:11" s="116" customFormat="1" ht="15.75">
      <c r="A95" s="123" t="s">
        <v>10</v>
      </c>
      <c r="B95" s="119" t="s">
        <v>236</v>
      </c>
      <c r="C95" s="120"/>
      <c r="D95" s="121"/>
      <c r="E95" s="124"/>
      <c r="F95" s="115"/>
    </row>
    <row r="96" spans="1:11" s="116" customFormat="1" ht="15.75">
      <c r="A96" s="123" t="s">
        <v>10</v>
      </c>
      <c r="B96" s="119" t="s">
        <v>237</v>
      </c>
      <c r="C96" s="120"/>
      <c r="D96" s="121"/>
      <c r="E96" s="124"/>
      <c r="F96" s="115"/>
    </row>
    <row r="97" spans="1:6" s="116" customFormat="1" ht="15.75">
      <c r="A97" s="123" t="s">
        <v>10</v>
      </c>
      <c r="B97" s="119" t="s">
        <v>238</v>
      </c>
      <c r="C97" s="120"/>
      <c r="D97" s="121"/>
      <c r="E97" s="124"/>
      <c r="F97" s="115"/>
    </row>
    <row r="98" spans="1:6" s="84" customFormat="1" ht="15.75">
      <c r="A98" s="130" t="s">
        <v>10</v>
      </c>
      <c r="B98" s="98" t="s">
        <v>243</v>
      </c>
      <c r="C98" s="112"/>
      <c r="D98" s="112"/>
      <c r="E98" s="131"/>
      <c r="F98" s="131"/>
    </row>
    <row r="99" spans="1:6" s="116" customFormat="1" ht="15.75">
      <c r="A99" s="123"/>
      <c r="B99" s="119"/>
      <c r="C99" s="120"/>
      <c r="D99" s="121"/>
      <c r="E99" s="122"/>
      <c r="F99" s="115"/>
    </row>
    <row r="100" spans="1:6" s="116" customFormat="1" ht="15.75">
      <c r="A100" s="123"/>
      <c r="B100" s="119"/>
      <c r="C100" s="125" t="s">
        <v>8</v>
      </c>
      <c r="D100" s="125">
        <v>1</v>
      </c>
      <c r="E100" s="128">
        <v>0</v>
      </c>
      <c r="F100" s="127">
        <f>E100*D100</f>
        <v>0</v>
      </c>
    </row>
    <row r="101" spans="1:6" s="84" customFormat="1" ht="15.75">
      <c r="A101" s="132"/>
      <c r="B101" s="110"/>
      <c r="C101" s="112"/>
      <c r="D101" s="113"/>
      <c r="E101" s="133"/>
      <c r="F101" s="115"/>
    </row>
    <row r="102" spans="1:6" s="84" customFormat="1" ht="94.5">
      <c r="A102" s="37">
        <f>A92+1</f>
        <v>13</v>
      </c>
      <c r="B102" s="110" t="s">
        <v>244</v>
      </c>
      <c r="C102" s="35"/>
      <c r="D102" s="112"/>
      <c r="E102" s="134"/>
      <c r="F102" s="134"/>
    </row>
    <row r="103" spans="1:6" s="84" customFormat="1" ht="47.25">
      <c r="A103" s="130" t="s">
        <v>10</v>
      </c>
      <c r="B103" s="98" t="s">
        <v>245</v>
      </c>
      <c r="C103" s="35"/>
      <c r="D103" s="112"/>
      <c r="E103" s="134"/>
      <c r="F103" s="134"/>
    </row>
    <row r="104" spans="1:6" s="84" customFormat="1" ht="63">
      <c r="A104" s="130" t="s">
        <v>10</v>
      </c>
      <c r="B104" s="98" t="s">
        <v>246</v>
      </c>
      <c r="C104" s="35"/>
      <c r="D104" s="112"/>
      <c r="E104" s="135"/>
      <c r="F104" s="134"/>
    </row>
    <row r="105" spans="1:6" s="84" customFormat="1" ht="47.25">
      <c r="A105" s="111" t="s">
        <v>10</v>
      </c>
      <c r="B105" s="98" t="s">
        <v>247</v>
      </c>
      <c r="C105" s="112"/>
      <c r="D105" s="113"/>
      <c r="E105" s="114"/>
      <c r="F105" s="115"/>
    </row>
    <row r="106" spans="1:6" s="84" customFormat="1" ht="78.75">
      <c r="A106" s="130" t="s">
        <v>10</v>
      </c>
      <c r="B106" s="98" t="s">
        <v>248</v>
      </c>
      <c r="C106" s="35"/>
      <c r="D106" s="112"/>
      <c r="E106" s="131"/>
      <c r="F106" s="131"/>
    </row>
    <row r="107" spans="1:6" s="84" customFormat="1" ht="47.25">
      <c r="A107" s="130" t="s">
        <v>10</v>
      </c>
      <c r="B107" s="98" t="s">
        <v>249</v>
      </c>
      <c r="C107" s="35"/>
      <c r="D107" s="112"/>
      <c r="E107" s="131"/>
      <c r="F107" s="131"/>
    </row>
    <row r="108" spans="1:6" s="84" customFormat="1" ht="30.75">
      <c r="A108" s="130" t="s">
        <v>10</v>
      </c>
      <c r="B108" s="98" t="s">
        <v>250</v>
      </c>
      <c r="C108" s="35"/>
      <c r="D108" s="112"/>
      <c r="E108" s="131"/>
      <c r="F108" s="131"/>
    </row>
    <row r="109" spans="1:6" s="84" customFormat="1" ht="63">
      <c r="A109" s="130" t="s">
        <v>10</v>
      </c>
      <c r="B109" s="98" t="s">
        <v>251</v>
      </c>
      <c r="C109" s="35"/>
      <c r="D109" s="112"/>
      <c r="E109" s="131"/>
      <c r="F109" s="131"/>
    </row>
    <row r="110" spans="1:6" s="84" customFormat="1" ht="31.5">
      <c r="A110" s="130" t="s">
        <v>10</v>
      </c>
      <c r="B110" s="98" t="s">
        <v>252</v>
      </c>
      <c r="C110" s="35"/>
      <c r="D110" s="112"/>
      <c r="E110" s="131"/>
      <c r="F110" s="131"/>
    </row>
    <row r="111" spans="1:6" s="84" customFormat="1" ht="15.75">
      <c r="A111" s="130" t="s">
        <v>10</v>
      </c>
      <c r="B111" s="98" t="s">
        <v>253</v>
      </c>
      <c r="C111" s="35"/>
      <c r="D111" s="112"/>
      <c r="E111" s="131"/>
      <c r="F111" s="131"/>
    </row>
    <row r="112" spans="1:6" s="84" customFormat="1" ht="31.5">
      <c r="A112" s="130" t="s">
        <v>10</v>
      </c>
      <c r="B112" s="98" t="s">
        <v>254</v>
      </c>
      <c r="C112" s="35"/>
      <c r="D112" s="112"/>
      <c r="E112" s="131"/>
      <c r="F112" s="131"/>
    </row>
    <row r="113" spans="1:6" s="84" customFormat="1" ht="15.75">
      <c r="A113" s="136"/>
      <c r="B113" s="98"/>
      <c r="C113" s="35"/>
      <c r="D113" s="112"/>
      <c r="E113" s="131"/>
      <c r="F113" s="131"/>
    </row>
    <row r="114" spans="1:6" s="84" customFormat="1" ht="15.75">
      <c r="A114" s="136"/>
      <c r="B114" s="98"/>
      <c r="C114" s="35" t="s">
        <v>8</v>
      </c>
      <c r="D114" s="35">
        <v>4</v>
      </c>
      <c r="E114" s="34">
        <v>0</v>
      </c>
      <c r="F114" s="56">
        <f>E114*D114</f>
        <v>0</v>
      </c>
    </row>
    <row r="115" spans="1:6" s="84" customFormat="1" ht="15.75">
      <c r="A115" s="136"/>
      <c r="B115" s="98"/>
      <c r="C115" s="35"/>
      <c r="D115" s="35"/>
      <c r="E115" s="34"/>
      <c r="F115" s="56"/>
    </row>
    <row r="116" spans="1:6" s="84" customFormat="1" ht="15.75">
      <c r="A116" s="37">
        <f>A102+1</f>
        <v>14</v>
      </c>
      <c r="B116" s="98" t="s">
        <v>255</v>
      </c>
      <c r="C116" s="112"/>
      <c r="D116" s="112"/>
      <c r="E116" s="131"/>
      <c r="F116" s="131"/>
    </row>
    <row r="117" spans="1:6" s="84" customFormat="1" ht="15.75">
      <c r="A117" s="130" t="s">
        <v>10</v>
      </c>
      <c r="B117" s="98" t="s">
        <v>256</v>
      </c>
      <c r="C117" s="112"/>
      <c r="D117" s="112"/>
      <c r="E117" s="131"/>
      <c r="F117" s="131"/>
    </row>
    <row r="118" spans="1:6" s="84" customFormat="1" ht="31.5">
      <c r="A118" s="130" t="s">
        <v>10</v>
      </c>
      <c r="B118" s="98" t="s">
        <v>257</v>
      </c>
      <c r="C118" s="112"/>
      <c r="D118" s="112"/>
      <c r="E118" s="131"/>
      <c r="F118" s="131"/>
    </row>
    <row r="119" spans="1:6" s="84" customFormat="1" ht="15.75">
      <c r="A119" s="130" t="s">
        <v>10</v>
      </c>
      <c r="B119" s="98" t="s">
        <v>238</v>
      </c>
      <c r="C119" s="112"/>
      <c r="D119" s="112"/>
      <c r="E119" s="131"/>
      <c r="F119" s="131"/>
    </row>
    <row r="120" spans="1:6" s="84" customFormat="1" ht="15.75">
      <c r="A120" s="130"/>
      <c r="B120" s="98"/>
      <c r="C120" s="112"/>
      <c r="D120" s="112"/>
      <c r="E120" s="131"/>
      <c r="F120" s="131"/>
    </row>
    <row r="121" spans="1:6" s="84" customFormat="1" ht="15.75">
      <c r="A121" s="137"/>
      <c r="B121" s="98"/>
      <c r="C121" s="35" t="s">
        <v>8</v>
      </c>
      <c r="D121" s="35">
        <v>4</v>
      </c>
      <c r="E121" s="34">
        <v>0</v>
      </c>
      <c r="F121" s="56">
        <f>E121*D121</f>
        <v>0</v>
      </c>
    </row>
    <row r="122" spans="1:6" s="84" customFormat="1" ht="15.75">
      <c r="A122" s="137"/>
      <c r="B122" s="98"/>
      <c r="C122" s="35"/>
      <c r="D122" s="35"/>
      <c r="E122" s="34"/>
      <c r="F122" s="56"/>
    </row>
    <row r="123" spans="1:6" s="84" customFormat="1" ht="63">
      <c r="A123" s="37">
        <f>A116+1</f>
        <v>15</v>
      </c>
      <c r="B123" s="110" t="s">
        <v>258</v>
      </c>
      <c r="C123" s="35"/>
      <c r="D123" s="112"/>
      <c r="E123" s="134"/>
      <c r="F123" s="134"/>
    </row>
    <row r="124" spans="1:6" s="84" customFormat="1" ht="47.25">
      <c r="A124" s="130" t="s">
        <v>10</v>
      </c>
      <c r="B124" s="98" t="s">
        <v>259</v>
      </c>
      <c r="C124" s="35"/>
      <c r="D124" s="112"/>
      <c r="E124" s="134"/>
      <c r="F124" s="134"/>
    </row>
    <row r="125" spans="1:6" s="84" customFormat="1" ht="78.75">
      <c r="A125" s="130" t="s">
        <v>10</v>
      </c>
      <c r="B125" s="98" t="s">
        <v>260</v>
      </c>
      <c r="C125" s="35"/>
      <c r="D125" s="112"/>
      <c r="E125" s="135"/>
      <c r="F125" s="134"/>
    </row>
    <row r="126" spans="1:6" s="84" customFormat="1" ht="47.25">
      <c r="A126" s="130" t="s">
        <v>10</v>
      </c>
      <c r="B126" s="98" t="s">
        <v>261</v>
      </c>
      <c r="C126" s="35"/>
      <c r="D126" s="112"/>
      <c r="E126" s="135"/>
      <c r="F126" s="134"/>
    </row>
    <row r="127" spans="1:6" s="84" customFormat="1" ht="94.5">
      <c r="A127" s="130" t="s">
        <v>10</v>
      </c>
      <c r="B127" s="98" t="s">
        <v>262</v>
      </c>
      <c r="C127" s="35"/>
      <c r="D127" s="112"/>
      <c r="E127" s="131"/>
      <c r="F127" s="131"/>
    </row>
    <row r="128" spans="1:6" s="84" customFormat="1" ht="47.25">
      <c r="A128" s="130" t="s">
        <v>10</v>
      </c>
      <c r="B128" s="98" t="s">
        <v>263</v>
      </c>
      <c r="C128" s="35"/>
      <c r="D128" s="112"/>
      <c r="E128" s="131"/>
      <c r="F128" s="131"/>
    </row>
    <row r="129" spans="1:11" s="84" customFormat="1" ht="31.5">
      <c r="A129" s="130" t="s">
        <v>10</v>
      </c>
      <c r="B129" s="98" t="s">
        <v>252</v>
      </c>
      <c r="C129" s="35"/>
      <c r="D129" s="112"/>
      <c r="E129" s="131"/>
      <c r="F129" s="131"/>
    </row>
    <row r="130" spans="1:11" s="84" customFormat="1" ht="15.75">
      <c r="A130" s="130" t="s">
        <v>10</v>
      </c>
      <c r="B130" s="98" t="s">
        <v>253</v>
      </c>
      <c r="C130" s="35"/>
      <c r="D130" s="112"/>
      <c r="E130" s="131"/>
      <c r="F130" s="131"/>
    </row>
    <row r="131" spans="1:11" s="84" customFormat="1" ht="31.5">
      <c r="A131" s="130" t="s">
        <v>10</v>
      </c>
      <c r="B131" s="98" t="s">
        <v>254</v>
      </c>
      <c r="C131" s="35"/>
      <c r="D131" s="112"/>
      <c r="E131" s="131"/>
      <c r="F131" s="131"/>
    </row>
    <row r="132" spans="1:11" s="84" customFormat="1" ht="15.75">
      <c r="A132" s="136"/>
      <c r="B132" s="98"/>
      <c r="C132" s="35"/>
      <c r="D132" s="112"/>
      <c r="E132" s="131"/>
      <c r="F132" s="131"/>
    </row>
    <row r="133" spans="1:11" s="84" customFormat="1" ht="15.75">
      <c r="A133" s="136"/>
      <c r="B133" s="98"/>
      <c r="C133" s="35" t="s">
        <v>8</v>
      </c>
      <c r="D133" s="35">
        <v>1</v>
      </c>
      <c r="E133" s="128">
        <v>0</v>
      </c>
      <c r="F133" s="56">
        <f>E133*D133</f>
        <v>0</v>
      </c>
    </row>
    <row r="134" spans="1:11" s="2" customFormat="1" ht="15.75">
      <c r="A134" s="37"/>
      <c r="B134" s="98"/>
      <c r="C134" s="35"/>
      <c r="D134" s="35"/>
      <c r="E134" s="34"/>
      <c r="F134" s="56"/>
    </row>
    <row r="135" spans="1:11" s="84" customFormat="1" ht="31.5">
      <c r="A135" s="37">
        <f>A123+1</f>
        <v>16</v>
      </c>
      <c r="B135" s="98" t="s">
        <v>264</v>
      </c>
      <c r="C135" s="112"/>
      <c r="D135" s="112"/>
      <c r="E135" s="131"/>
      <c r="F135" s="131"/>
    </row>
    <row r="136" spans="1:11" s="84" customFormat="1" ht="15.75">
      <c r="A136" s="130" t="s">
        <v>10</v>
      </c>
      <c r="B136" s="98" t="s">
        <v>256</v>
      </c>
      <c r="C136" s="112"/>
      <c r="D136" s="112"/>
      <c r="E136" s="131"/>
      <c r="F136" s="131"/>
    </row>
    <row r="137" spans="1:11" s="84" customFormat="1" ht="31.5">
      <c r="A137" s="130" t="s">
        <v>10</v>
      </c>
      <c r="B137" s="98" t="s">
        <v>257</v>
      </c>
      <c r="C137" s="112"/>
      <c r="D137" s="112"/>
      <c r="E137" s="131"/>
      <c r="F137" s="131"/>
    </row>
    <row r="138" spans="1:11" s="84" customFormat="1" ht="15.75">
      <c r="A138" s="130" t="s">
        <v>10</v>
      </c>
      <c r="B138" s="98" t="s">
        <v>265</v>
      </c>
      <c r="C138" s="112"/>
      <c r="D138" s="112"/>
      <c r="E138" s="131"/>
      <c r="F138" s="131"/>
    </row>
    <row r="139" spans="1:11" s="84" customFormat="1" ht="15.75">
      <c r="A139" s="130"/>
      <c r="B139" s="98" t="s">
        <v>266</v>
      </c>
      <c r="C139" s="112"/>
      <c r="D139" s="112"/>
      <c r="E139" s="131"/>
      <c r="F139" s="131"/>
    </row>
    <row r="140" spans="1:11" s="84" customFormat="1" ht="15.75">
      <c r="A140" s="130" t="s">
        <v>10</v>
      </c>
      <c r="B140" s="98" t="s">
        <v>238</v>
      </c>
      <c r="C140" s="112"/>
      <c r="D140" s="112"/>
      <c r="E140" s="131"/>
      <c r="F140" s="131"/>
    </row>
    <row r="141" spans="1:11" s="84" customFormat="1" ht="15.75">
      <c r="A141" s="130"/>
      <c r="B141" s="98"/>
      <c r="C141" s="112"/>
      <c r="D141" s="112"/>
      <c r="E141" s="131"/>
      <c r="F141" s="131"/>
    </row>
    <row r="142" spans="1:11" s="84" customFormat="1" ht="15.75">
      <c r="A142" s="137"/>
      <c r="B142" s="98"/>
      <c r="C142" s="35" t="s">
        <v>8</v>
      </c>
      <c r="D142" s="35">
        <v>1</v>
      </c>
      <c r="E142" s="34">
        <v>0</v>
      </c>
      <c r="F142" s="56">
        <f>E142*D142</f>
        <v>0</v>
      </c>
    </row>
    <row r="143" spans="1:11" s="2" customFormat="1" ht="15.75">
      <c r="A143" s="37"/>
      <c r="B143" s="98"/>
      <c r="C143" s="35"/>
      <c r="D143" s="35"/>
      <c r="E143" s="34"/>
      <c r="F143" s="56"/>
    </row>
    <row r="144" spans="1:11" s="2" customFormat="1" ht="47.25">
      <c r="A144" s="37">
        <f>A135+1</f>
        <v>17</v>
      </c>
      <c r="B144" s="29" t="s">
        <v>267</v>
      </c>
      <c r="C144" s="35"/>
      <c r="D144" s="35"/>
      <c r="E144" s="128"/>
      <c r="F144" s="138"/>
      <c r="J144" s="139"/>
      <c r="K144" s="139"/>
    </row>
    <row r="145" spans="1:11" s="2" customFormat="1" ht="63">
      <c r="A145" s="24" t="s">
        <v>10</v>
      </c>
      <c r="B145" s="29" t="s">
        <v>268</v>
      </c>
      <c r="C145" s="35"/>
      <c r="D145" s="35"/>
      <c r="E145" s="128"/>
      <c r="F145" s="138"/>
      <c r="J145" s="139"/>
      <c r="K145" s="139"/>
    </row>
    <row r="146" spans="1:11" s="2" customFormat="1" ht="31.5">
      <c r="A146" s="24" t="s">
        <v>10</v>
      </c>
      <c r="B146" s="29" t="s">
        <v>269</v>
      </c>
      <c r="C146" s="35"/>
      <c r="D146" s="35"/>
      <c r="E146" s="128"/>
      <c r="F146" s="138"/>
      <c r="J146" s="139"/>
      <c r="K146" s="139"/>
    </row>
    <row r="147" spans="1:11" s="2" customFormat="1" ht="31.5">
      <c r="A147" s="24" t="s">
        <v>10</v>
      </c>
      <c r="B147" s="29" t="s">
        <v>270</v>
      </c>
      <c r="C147" s="35"/>
      <c r="D147" s="35"/>
      <c r="E147" s="128"/>
      <c r="F147" s="138"/>
      <c r="J147" s="139"/>
      <c r="K147" s="139"/>
    </row>
    <row r="148" spans="1:11" s="2" customFormat="1" ht="31.5">
      <c r="A148" s="24" t="s">
        <v>10</v>
      </c>
      <c r="B148" s="29" t="s">
        <v>271</v>
      </c>
      <c r="C148" s="35"/>
      <c r="D148" s="35"/>
      <c r="E148" s="128"/>
      <c r="F148" s="138"/>
      <c r="J148" s="139"/>
      <c r="K148" s="139"/>
    </row>
    <row r="149" spans="1:11" s="2" customFormat="1" ht="15.75">
      <c r="A149" s="24" t="s">
        <v>10</v>
      </c>
      <c r="B149" s="29" t="s">
        <v>272</v>
      </c>
      <c r="C149" s="35"/>
      <c r="D149" s="35"/>
      <c r="E149" s="128"/>
      <c r="F149" s="138"/>
      <c r="J149" s="139"/>
      <c r="K149" s="139"/>
    </row>
    <row r="150" spans="1:11" s="2" customFormat="1" ht="47.25">
      <c r="A150" s="24" t="s">
        <v>10</v>
      </c>
      <c r="B150" s="140" t="s">
        <v>273</v>
      </c>
      <c r="C150" s="35"/>
      <c r="D150" s="35"/>
      <c r="E150" s="128"/>
      <c r="F150" s="138"/>
      <c r="J150" s="139"/>
      <c r="K150" s="139"/>
    </row>
    <row r="151" spans="1:11" s="2" customFormat="1" ht="15.75">
      <c r="A151" s="24" t="s">
        <v>10</v>
      </c>
      <c r="B151" s="140" t="s">
        <v>274</v>
      </c>
      <c r="C151" s="35"/>
      <c r="D151" s="35"/>
      <c r="E151" s="128"/>
      <c r="F151" s="138"/>
      <c r="J151" s="139"/>
      <c r="K151" s="139"/>
    </row>
    <row r="152" spans="1:11" s="2" customFormat="1" ht="31.5">
      <c r="A152" s="24" t="s">
        <v>10</v>
      </c>
      <c r="B152" s="140" t="s">
        <v>275</v>
      </c>
      <c r="C152" s="35"/>
      <c r="D152" s="35"/>
      <c r="E152" s="128"/>
      <c r="F152" s="138"/>
      <c r="J152" s="139"/>
      <c r="K152" s="139"/>
    </row>
    <row r="153" spans="1:11" s="2" customFormat="1" ht="47.25">
      <c r="A153" s="24" t="s">
        <v>10</v>
      </c>
      <c r="B153" s="140" t="s">
        <v>276</v>
      </c>
      <c r="C153" s="35"/>
      <c r="D153" s="35"/>
      <c r="E153" s="128"/>
      <c r="F153" s="138"/>
      <c r="J153" s="139"/>
      <c r="K153" s="139"/>
    </row>
    <row r="154" spans="1:11" s="2" customFormat="1" ht="110.25">
      <c r="A154" s="24" t="s">
        <v>10</v>
      </c>
      <c r="B154" s="140" t="s">
        <v>277</v>
      </c>
      <c r="C154" s="35"/>
      <c r="D154" s="35"/>
      <c r="E154" s="128"/>
      <c r="F154" s="138"/>
      <c r="J154" s="139"/>
      <c r="K154" s="139"/>
    </row>
    <row r="155" spans="1:11" s="2" customFormat="1" ht="31.5">
      <c r="A155" s="24" t="s">
        <v>10</v>
      </c>
      <c r="B155" s="29" t="s">
        <v>254</v>
      </c>
      <c r="C155" s="35"/>
      <c r="D155" s="35"/>
      <c r="E155" s="128"/>
      <c r="F155" s="138"/>
      <c r="J155" s="139"/>
      <c r="K155" s="139"/>
    </row>
    <row r="156" spans="1:11" s="2" customFormat="1" ht="15.75">
      <c r="A156" s="141"/>
      <c r="B156" s="29"/>
      <c r="C156" s="35"/>
      <c r="D156" s="35"/>
      <c r="E156" s="128"/>
      <c r="F156" s="138"/>
      <c r="J156" s="139"/>
      <c r="K156" s="139"/>
    </row>
    <row r="157" spans="1:11" s="2" customFormat="1" ht="15.75">
      <c r="A157" s="1"/>
      <c r="B157" s="142"/>
      <c r="C157" s="35" t="s">
        <v>8</v>
      </c>
      <c r="D157" s="35">
        <v>3</v>
      </c>
      <c r="E157" s="128">
        <v>0</v>
      </c>
      <c r="F157" s="138">
        <f>E157*D157</f>
        <v>0</v>
      </c>
      <c r="J157" s="139"/>
      <c r="K157" s="139"/>
    </row>
    <row r="158" spans="1:11" s="2" customFormat="1" ht="15.75">
      <c r="A158" s="1"/>
      <c r="B158" s="142"/>
      <c r="C158" s="35"/>
      <c r="D158" s="35"/>
      <c r="E158" s="128"/>
      <c r="F158" s="138"/>
      <c r="J158" s="139"/>
      <c r="K158" s="139"/>
    </row>
    <row r="159" spans="1:11" s="84" customFormat="1" ht="47.25">
      <c r="A159" s="37">
        <f>A144+1</f>
        <v>18</v>
      </c>
      <c r="B159" s="29" t="s">
        <v>278</v>
      </c>
      <c r="C159" s="3"/>
      <c r="D159" s="4"/>
      <c r="E159" s="143"/>
      <c r="F159" s="143"/>
      <c r="G159" s="2"/>
    </row>
    <row r="160" spans="1:11" s="84" customFormat="1" ht="15.75">
      <c r="A160" s="103" t="s">
        <v>10</v>
      </c>
      <c r="B160" s="29" t="s">
        <v>279</v>
      </c>
      <c r="C160" s="35"/>
      <c r="D160" s="35"/>
      <c r="E160" s="143"/>
      <c r="F160" s="143"/>
      <c r="G160" s="2"/>
    </row>
    <row r="161" spans="1:7" s="84" customFormat="1" ht="31.5">
      <c r="A161" s="103" t="s">
        <v>10</v>
      </c>
      <c r="B161" s="29" t="s">
        <v>280</v>
      </c>
      <c r="C161" s="35"/>
      <c r="D161" s="35"/>
      <c r="E161" s="143"/>
      <c r="F161" s="143"/>
      <c r="G161" s="2"/>
    </row>
    <row r="162" spans="1:7" s="84" customFormat="1" ht="31.5">
      <c r="A162" s="103" t="s">
        <v>10</v>
      </c>
      <c r="B162" s="29" t="s">
        <v>281</v>
      </c>
      <c r="C162" s="35"/>
      <c r="D162" s="35"/>
      <c r="E162" s="143"/>
      <c r="F162" s="143"/>
      <c r="G162" s="2"/>
    </row>
    <row r="163" spans="1:7" s="84" customFormat="1" ht="31.5">
      <c r="A163" s="103" t="s">
        <v>10</v>
      </c>
      <c r="B163" s="29" t="s">
        <v>282</v>
      </c>
      <c r="C163" s="35"/>
      <c r="D163" s="35"/>
      <c r="E163" s="143"/>
      <c r="F163" s="143"/>
      <c r="G163" s="2"/>
    </row>
    <row r="164" spans="1:7" s="84" customFormat="1" ht="31.5">
      <c r="A164" s="103" t="s">
        <v>10</v>
      </c>
      <c r="B164" s="29" t="s">
        <v>254</v>
      </c>
      <c r="C164" s="35"/>
      <c r="D164" s="35"/>
      <c r="E164" s="143"/>
      <c r="F164" s="143"/>
      <c r="G164" s="2"/>
    </row>
    <row r="165" spans="1:7" s="84" customFormat="1" ht="15.75">
      <c r="A165" s="103"/>
      <c r="B165" s="29"/>
      <c r="C165" s="35"/>
      <c r="D165" s="35"/>
      <c r="E165" s="143"/>
      <c r="F165" s="143"/>
      <c r="G165" s="2"/>
    </row>
    <row r="166" spans="1:7" s="84" customFormat="1" ht="15.75">
      <c r="A166" s="132"/>
      <c r="B166" s="29"/>
      <c r="C166" s="35" t="s">
        <v>8</v>
      </c>
      <c r="D166" s="35">
        <v>3</v>
      </c>
      <c r="E166" s="128">
        <v>0</v>
      </c>
      <c r="F166" s="128">
        <f>E166*D166</f>
        <v>0</v>
      </c>
      <c r="G166" s="2"/>
    </row>
    <row r="167" spans="1:7" s="2" customFormat="1" ht="15.75">
      <c r="A167" s="37"/>
      <c r="B167" s="98"/>
      <c r="C167" s="35"/>
      <c r="D167" s="35"/>
      <c r="E167" s="34"/>
      <c r="F167" s="34"/>
    </row>
    <row r="168" spans="1:7" s="84" customFormat="1" ht="31.5">
      <c r="A168" s="37">
        <f>A159+1</f>
        <v>19</v>
      </c>
      <c r="B168" s="98" t="s">
        <v>283</v>
      </c>
      <c r="C168" s="35"/>
      <c r="D168" s="35"/>
      <c r="E168" s="128"/>
      <c r="F168" s="138"/>
    </row>
    <row r="169" spans="1:7" s="84" customFormat="1" ht="47.25">
      <c r="A169" s="111" t="s">
        <v>10</v>
      </c>
      <c r="B169" s="98" t="s">
        <v>284</v>
      </c>
      <c r="C169" s="35"/>
      <c r="D169" s="35"/>
      <c r="E169" s="128"/>
      <c r="F169" s="138"/>
    </row>
    <row r="170" spans="1:7" s="84" customFormat="1" ht="47.25">
      <c r="A170" s="111" t="s">
        <v>10</v>
      </c>
      <c r="B170" s="98" t="s">
        <v>285</v>
      </c>
      <c r="C170" s="35"/>
      <c r="D170" s="35"/>
      <c r="E170" s="128"/>
      <c r="F170" s="138"/>
    </row>
    <row r="171" spans="1:7" s="84" customFormat="1" ht="31.5">
      <c r="A171" s="111" t="s">
        <v>10</v>
      </c>
      <c r="B171" s="98" t="s">
        <v>286</v>
      </c>
      <c r="C171" s="35"/>
      <c r="D171" s="35"/>
      <c r="E171" s="128"/>
      <c r="F171" s="138"/>
    </row>
    <row r="172" spans="1:7" s="2" customFormat="1" ht="31.5">
      <c r="A172" s="37"/>
      <c r="B172" s="144" t="s">
        <v>287</v>
      </c>
      <c r="C172" s="35"/>
      <c r="D172" s="35"/>
      <c r="E172" s="128"/>
      <c r="F172" s="138"/>
    </row>
    <row r="173" spans="1:7" s="2" customFormat="1" ht="15.75">
      <c r="A173" s="37"/>
      <c r="B173" s="144"/>
      <c r="C173" s="35"/>
      <c r="D173" s="35"/>
      <c r="E173" s="128"/>
      <c r="F173" s="138"/>
    </row>
    <row r="174" spans="1:7" s="2" customFormat="1" ht="15.75">
      <c r="A174" s="37"/>
      <c r="B174" s="144"/>
      <c r="C174" s="35" t="s">
        <v>8</v>
      </c>
      <c r="D174" s="35">
        <v>2</v>
      </c>
      <c r="E174" s="128">
        <v>0</v>
      </c>
      <c r="F174" s="128">
        <f>E174*D174</f>
        <v>0</v>
      </c>
    </row>
    <row r="175" spans="1:7" s="2" customFormat="1" ht="15.75">
      <c r="A175" s="37"/>
      <c r="B175" s="144"/>
      <c r="C175" s="35"/>
      <c r="D175" s="35"/>
      <c r="E175" s="128"/>
      <c r="F175" s="128"/>
    </row>
    <row r="176" spans="1:7" s="84" customFormat="1" ht="31.5">
      <c r="A176" s="37">
        <f>A168+1</f>
        <v>20</v>
      </c>
      <c r="B176" s="98" t="s">
        <v>288</v>
      </c>
      <c r="C176" s="35"/>
      <c r="D176" s="35"/>
      <c r="E176" s="128"/>
      <c r="F176" s="138"/>
    </row>
    <row r="177" spans="1:11" s="84" customFormat="1" ht="47.25">
      <c r="A177" s="111" t="s">
        <v>10</v>
      </c>
      <c r="B177" s="98" t="s">
        <v>284</v>
      </c>
      <c r="C177" s="35"/>
      <c r="D177" s="35"/>
      <c r="E177" s="128"/>
      <c r="F177" s="138"/>
    </row>
    <row r="178" spans="1:11" s="84" customFormat="1" ht="47.25">
      <c r="A178" s="111" t="s">
        <v>10</v>
      </c>
      <c r="B178" s="98" t="s">
        <v>289</v>
      </c>
      <c r="C178" s="35"/>
      <c r="D178" s="35"/>
      <c r="E178" s="128"/>
      <c r="F178" s="138"/>
    </row>
    <row r="179" spans="1:11" s="84" customFormat="1" ht="31.5">
      <c r="A179" s="111" t="s">
        <v>10</v>
      </c>
      <c r="B179" s="98" t="s">
        <v>286</v>
      </c>
      <c r="C179" s="35"/>
      <c r="D179" s="35"/>
      <c r="E179" s="128"/>
      <c r="F179" s="138"/>
    </row>
    <row r="180" spans="1:11" s="2" customFormat="1" ht="31.5">
      <c r="A180" s="37"/>
      <c r="B180" s="144" t="s">
        <v>287</v>
      </c>
      <c r="C180" s="35"/>
      <c r="D180" s="35"/>
      <c r="E180" s="128"/>
      <c r="F180" s="138"/>
    </row>
    <row r="181" spans="1:11" s="2" customFormat="1" ht="15.75">
      <c r="A181" s="37"/>
      <c r="B181" s="144"/>
      <c r="C181" s="35"/>
      <c r="D181" s="35"/>
      <c r="E181" s="128"/>
      <c r="F181" s="138"/>
    </row>
    <row r="182" spans="1:11" s="2" customFormat="1" ht="15.75">
      <c r="A182" s="37"/>
      <c r="B182" s="144"/>
      <c r="C182" s="35" t="s">
        <v>8</v>
      </c>
      <c r="D182" s="35">
        <v>1</v>
      </c>
      <c r="E182" s="128">
        <v>0</v>
      </c>
      <c r="F182" s="128">
        <f>E182*D182</f>
        <v>0</v>
      </c>
    </row>
    <row r="183" spans="1:11" s="2" customFormat="1" ht="15.75">
      <c r="A183" s="37"/>
      <c r="B183" s="144"/>
      <c r="C183" s="35"/>
      <c r="D183" s="35"/>
      <c r="E183" s="128"/>
      <c r="F183" s="128"/>
    </row>
    <row r="184" spans="1:11" s="84" customFormat="1" ht="15.75">
      <c r="A184" s="37">
        <f>A176+1</f>
        <v>21</v>
      </c>
      <c r="B184" s="98" t="s">
        <v>290</v>
      </c>
      <c r="C184" s="35"/>
      <c r="D184" s="35"/>
      <c r="E184" s="128"/>
      <c r="F184" s="138"/>
      <c r="J184" s="116"/>
      <c r="K184" s="116"/>
    </row>
    <row r="185" spans="1:11" s="84" customFormat="1" ht="47.25">
      <c r="A185" s="111" t="s">
        <v>10</v>
      </c>
      <c r="B185" s="98" t="s">
        <v>291</v>
      </c>
      <c r="C185" s="35"/>
      <c r="D185" s="35"/>
      <c r="E185" s="128"/>
      <c r="F185" s="138"/>
      <c r="J185" s="116"/>
      <c r="K185" s="116"/>
    </row>
    <row r="186" spans="1:11" s="84" customFormat="1" ht="63">
      <c r="A186" s="111" t="s">
        <v>10</v>
      </c>
      <c r="B186" s="98" t="s">
        <v>292</v>
      </c>
      <c r="C186" s="35"/>
      <c r="D186" s="35"/>
      <c r="E186" s="128"/>
      <c r="F186" s="138"/>
      <c r="J186" s="116"/>
      <c r="K186" s="116"/>
    </row>
    <row r="187" spans="1:11" s="84" customFormat="1" ht="141.75">
      <c r="A187" s="111" t="s">
        <v>10</v>
      </c>
      <c r="B187" s="98" t="s">
        <v>293</v>
      </c>
      <c r="C187" s="35"/>
      <c r="D187" s="35"/>
      <c r="E187" s="128"/>
      <c r="F187" s="138"/>
      <c r="J187" s="116"/>
      <c r="K187" s="116"/>
    </row>
    <row r="188" spans="1:11" s="84" customFormat="1" ht="15.75">
      <c r="A188" s="103" t="s">
        <v>10</v>
      </c>
      <c r="B188" s="144" t="s">
        <v>294</v>
      </c>
      <c r="C188" s="35"/>
      <c r="D188" s="35"/>
      <c r="E188" s="128"/>
      <c r="F188" s="138"/>
      <c r="G188" s="2"/>
      <c r="J188" s="116"/>
      <c r="K188" s="116"/>
    </row>
    <row r="189" spans="1:11" s="84" customFormat="1" ht="31.5">
      <c r="A189" s="103" t="s">
        <v>10</v>
      </c>
      <c r="B189" s="144" t="s">
        <v>254</v>
      </c>
      <c r="C189" s="35"/>
      <c r="D189" s="35"/>
      <c r="E189" s="128"/>
      <c r="F189" s="138"/>
      <c r="G189" s="2"/>
      <c r="J189" s="116"/>
      <c r="K189" s="116"/>
    </row>
    <row r="190" spans="1:11" s="84" customFormat="1" ht="15.75">
      <c r="A190" s="37"/>
      <c r="B190" s="144"/>
      <c r="C190" s="35"/>
      <c r="D190" s="35"/>
      <c r="E190" s="128"/>
      <c r="F190" s="138"/>
      <c r="G190" s="2"/>
      <c r="J190" s="116"/>
      <c r="K190" s="116"/>
    </row>
    <row r="191" spans="1:11" s="84" customFormat="1" ht="15.75">
      <c r="A191" s="145"/>
      <c r="B191" s="146"/>
      <c r="C191" s="35" t="s">
        <v>8</v>
      </c>
      <c r="D191" s="35">
        <v>1</v>
      </c>
      <c r="E191" s="128">
        <v>0</v>
      </c>
      <c r="F191" s="138">
        <f>E191*D191</f>
        <v>0</v>
      </c>
      <c r="J191" s="116"/>
      <c r="K191" s="116"/>
    </row>
    <row r="192" spans="1:11">
      <c r="B192"/>
      <c r="D192"/>
      <c r="E192"/>
      <c r="F192"/>
    </row>
    <row r="193" spans="1:6" s="2" customFormat="1" ht="63">
      <c r="A193" s="37"/>
      <c r="B193" s="144" t="s">
        <v>295</v>
      </c>
      <c r="C193" s="35"/>
      <c r="D193" s="35"/>
      <c r="E193" s="128"/>
      <c r="F193" s="138"/>
    </row>
    <row r="194" spans="1:6" s="84" customFormat="1" ht="15.75">
      <c r="A194" s="145"/>
      <c r="B194" s="146"/>
      <c r="C194" s="35"/>
      <c r="D194" s="35"/>
      <c r="E194" s="128"/>
      <c r="F194" s="138"/>
    </row>
    <row r="195" spans="1:6" s="2" customFormat="1" ht="15.75">
      <c r="A195" s="37"/>
      <c r="B195" s="98"/>
      <c r="C195" s="35"/>
      <c r="D195" s="35"/>
      <c r="E195" s="90"/>
      <c r="F195" s="56"/>
    </row>
    <row r="196" spans="1:6" s="2" customFormat="1" ht="15.75">
      <c r="A196" s="37"/>
      <c r="B196" s="147" t="s">
        <v>158</v>
      </c>
      <c r="C196" s="35"/>
      <c r="D196" s="35"/>
      <c r="E196" s="34"/>
      <c r="F196" s="56"/>
    </row>
    <row r="197" spans="1:6" s="2" customFormat="1" ht="15.75">
      <c r="A197" s="37"/>
      <c r="B197" s="144"/>
      <c r="C197" s="35"/>
      <c r="D197" s="35"/>
      <c r="E197" s="34"/>
      <c r="F197" s="56"/>
    </row>
    <row r="198" spans="1:6" s="2" customFormat="1" ht="220.5">
      <c r="A198" s="37">
        <f>A184+1</f>
        <v>22</v>
      </c>
      <c r="B198" s="22" t="s">
        <v>296</v>
      </c>
      <c r="E198" s="90"/>
      <c r="F198" s="56"/>
    </row>
    <row r="199" spans="1:6" s="2" customFormat="1" ht="15.75">
      <c r="A199" s="37"/>
      <c r="B199" s="98"/>
      <c r="E199" s="90"/>
      <c r="F199" s="56"/>
    </row>
    <row r="200" spans="1:6" s="2" customFormat="1" ht="15.75">
      <c r="A200" s="37"/>
      <c r="B200" s="148" t="s">
        <v>297</v>
      </c>
      <c r="C200" s="35" t="s">
        <v>9</v>
      </c>
      <c r="D200" s="35">
        <v>107</v>
      </c>
      <c r="E200" s="34">
        <v>0</v>
      </c>
      <c r="F200" s="56">
        <f>E200*D200</f>
        <v>0</v>
      </c>
    </row>
    <row r="201" spans="1:6" s="2" customFormat="1" ht="15.75">
      <c r="A201" s="37"/>
      <c r="B201" s="148" t="s">
        <v>298</v>
      </c>
      <c r="C201" s="35" t="s">
        <v>9</v>
      </c>
      <c r="D201" s="35">
        <v>47</v>
      </c>
      <c r="E201" s="34">
        <v>0</v>
      </c>
      <c r="F201" s="56">
        <f>E201*D201</f>
        <v>0</v>
      </c>
    </row>
    <row r="202" spans="1:6" s="2" customFormat="1" ht="15.75">
      <c r="A202" s="37"/>
      <c r="B202" s="148" t="s">
        <v>299</v>
      </c>
      <c r="C202" s="35" t="s">
        <v>9</v>
      </c>
      <c r="D202" s="35">
        <v>4</v>
      </c>
      <c r="E202" s="34">
        <v>0</v>
      </c>
      <c r="F202" s="56">
        <f>E202*D202</f>
        <v>0</v>
      </c>
    </row>
    <row r="203" spans="1:6" s="2" customFormat="1" ht="15.75">
      <c r="A203" s="37"/>
      <c r="B203" s="148" t="s">
        <v>300</v>
      </c>
      <c r="C203" s="35" t="s">
        <v>9</v>
      </c>
      <c r="D203" s="35">
        <v>3</v>
      </c>
      <c r="E203" s="34">
        <v>0</v>
      </c>
      <c r="F203" s="56">
        <f>E203*D203</f>
        <v>0</v>
      </c>
    </row>
    <row r="204" spans="1:6" s="2" customFormat="1" ht="15.75">
      <c r="A204" s="37"/>
      <c r="B204" s="22"/>
      <c r="C204" s="149"/>
      <c r="D204" s="35"/>
      <c r="E204" s="34"/>
      <c r="F204" s="56"/>
    </row>
    <row r="205" spans="1:6" s="2" customFormat="1" ht="110.25">
      <c r="A205" s="37">
        <f>A198+1</f>
        <v>23</v>
      </c>
      <c r="B205" s="29" t="s">
        <v>301</v>
      </c>
      <c r="C205" s="149"/>
      <c r="D205" s="35"/>
      <c r="E205" s="34"/>
      <c r="F205" s="56"/>
    </row>
    <row r="206" spans="1:6" s="2" customFormat="1" ht="15.75">
      <c r="A206" s="37"/>
      <c r="B206" s="29"/>
      <c r="C206" s="149"/>
      <c r="D206" s="35"/>
      <c r="E206" s="34"/>
      <c r="F206" s="56"/>
    </row>
    <row r="207" spans="1:6" s="2" customFormat="1" ht="15.75">
      <c r="A207" s="37"/>
      <c r="B207" s="148" t="s">
        <v>302</v>
      </c>
      <c r="C207" s="35" t="s">
        <v>9</v>
      </c>
      <c r="D207" s="35">
        <v>107</v>
      </c>
      <c r="E207" s="34">
        <v>0</v>
      </c>
      <c r="F207" s="56">
        <f>E207*D207</f>
        <v>0</v>
      </c>
    </row>
    <row r="208" spans="1:6" s="2" customFormat="1" ht="15.75">
      <c r="A208" s="37"/>
      <c r="B208" s="148" t="s">
        <v>303</v>
      </c>
      <c r="C208" s="35" t="s">
        <v>9</v>
      </c>
      <c r="D208" s="35">
        <v>47</v>
      </c>
      <c r="E208" s="34">
        <v>0</v>
      </c>
      <c r="F208" s="56">
        <f>E208*D208</f>
        <v>0</v>
      </c>
    </row>
    <row r="209" spans="1:6" s="2" customFormat="1" ht="15.75">
      <c r="A209" s="37"/>
      <c r="B209" s="148" t="s">
        <v>304</v>
      </c>
      <c r="C209" s="35" t="s">
        <v>9</v>
      </c>
      <c r="D209" s="35">
        <v>4</v>
      </c>
      <c r="E209" s="34">
        <v>0</v>
      </c>
      <c r="F209" s="56">
        <f>E209*D209</f>
        <v>0</v>
      </c>
    </row>
    <row r="210" spans="1:6" s="2" customFormat="1" ht="15.75">
      <c r="A210" s="37"/>
      <c r="B210" s="148" t="s">
        <v>305</v>
      </c>
      <c r="C210" s="35" t="s">
        <v>9</v>
      </c>
      <c r="D210" s="35">
        <v>3</v>
      </c>
      <c r="E210" s="34">
        <v>0</v>
      </c>
      <c r="F210" s="56">
        <f>E210*D210</f>
        <v>0</v>
      </c>
    </row>
    <row r="211" spans="1:6" s="2" customFormat="1" ht="15.75">
      <c r="A211" s="37"/>
      <c r="B211" s="29"/>
      <c r="C211" s="149"/>
      <c r="D211" s="35"/>
      <c r="E211" s="34"/>
      <c r="F211" s="56"/>
    </row>
    <row r="212" spans="1:6" s="2" customFormat="1" ht="63">
      <c r="A212" s="37">
        <f>A205+1</f>
        <v>24</v>
      </c>
      <c r="B212" s="29" t="s">
        <v>306</v>
      </c>
      <c r="C212" s="149"/>
      <c r="D212" s="35"/>
      <c r="E212" s="34"/>
      <c r="F212" s="56"/>
    </row>
    <row r="213" spans="1:6" s="2" customFormat="1" ht="15.75">
      <c r="A213" s="37"/>
      <c r="B213" s="29"/>
      <c r="C213" s="149"/>
      <c r="D213" s="35"/>
      <c r="E213" s="34"/>
      <c r="F213" s="56"/>
    </row>
    <row r="214" spans="1:6" s="2" customFormat="1" ht="15.75">
      <c r="A214" s="37"/>
      <c r="B214" s="29"/>
      <c r="C214" s="149" t="s">
        <v>8</v>
      </c>
      <c r="D214" s="35">
        <v>4</v>
      </c>
      <c r="E214" s="34">
        <v>0</v>
      </c>
      <c r="F214" s="56">
        <f>E214*D214</f>
        <v>0</v>
      </c>
    </row>
    <row r="215" spans="1:6" s="2" customFormat="1" ht="15.75">
      <c r="A215" s="37"/>
      <c r="B215" s="29"/>
      <c r="C215" s="149"/>
      <c r="D215" s="35"/>
      <c r="E215" s="34"/>
      <c r="F215" s="56"/>
    </row>
    <row r="216" spans="1:6" s="2" customFormat="1" ht="173.25">
      <c r="A216" s="37">
        <f>A212+1</f>
        <v>25</v>
      </c>
      <c r="B216" s="29" t="s">
        <v>307</v>
      </c>
      <c r="E216" s="90"/>
      <c r="F216" s="56"/>
    </row>
    <row r="217" spans="1:6" s="2" customFormat="1" ht="15.75">
      <c r="A217" s="37"/>
      <c r="B217" s="98"/>
      <c r="E217" s="90"/>
      <c r="F217" s="56"/>
    </row>
    <row r="218" spans="1:6" s="2" customFormat="1" ht="15.75">
      <c r="A218" s="37"/>
      <c r="B218" s="148" t="s">
        <v>308</v>
      </c>
      <c r="C218" s="35" t="s">
        <v>9</v>
      </c>
      <c r="D218" s="35">
        <v>8</v>
      </c>
      <c r="E218" s="34">
        <v>0</v>
      </c>
      <c r="F218" s="56">
        <f>E218*D218</f>
        <v>0</v>
      </c>
    </row>
    <row r="219" spans="1:6" s="2" customFormat="1" ht="15.75">
      <c r="A219" s="37"/>
      <c r="B219" s="148" t="s">
        <v>309</v>
      </c>
      <c r="C219" s="35" t="s">
        <v>9</v>
      </c>
      <c r="D219" s="35">
        <v>28</v>
      </c>
      <c r="E219" s="34">
        <v>0</v>
      </c>
      <c r="F219" s="56">
        <f>E219*D219</f>
        <v>0</v>
      </c>
    </row>
    <row r="220" spans="1:6" s="2" customFormat="1" ht="15.75">
      <c r="A220" s="37"/>
      <c r="B220" s="148" t="s">
        <v>310</v>
      </c>
      <c r="C220" s="35" t="s">
        <v>9</v>
      </c>
      <c r="D220" s="35">
        <v>30</v>
      </c>
      <c r="E220" s="34">
        <v>0</v>
      </c>
      <c r="F220" s="56">
        <f>E220*D220</f>
        <v>0</v>
      </c>
    </row>
    <row r="221" spans="1:6" s="2" customFormat="1" ht="15.75">
      <c r="A221" s="37"/>
      <c r="B221" s="148"/>
      <c r="C221" s="35"/>
      <c r="D221" s="35"/>
      <c r="E221" s="34"/>
      <c r="F221" s="56"/>
    </row>
    <row r="222" spans="1:6" s="2" customFormat="1" ht="220.5">
      <c r="A222" s="37">
        <f>A216+1</f>
        <v>26</v>
      </c>
      <c r="B222" s="29" t="s">
        <v>311</v>
      </c>
      <c r="E222" s="90"/>
      <c r="F222" s="56"/>
    </row>
    <row r="223" spans="1:6" s="2" customFormat="1" ht="15.75">
      <c r="A223" s="37"/>
      <c r="B223" s="98"/>
      <c r="E223" s="90"/>
      <c r="F223" s="56"/>
    </row>
    <row r="224" spans="1:6" s="2" customFormat="1" ht="15.75">
      <c r="A224" s="37"/>
      <c r="B224" s="148" t="s">
        <v>310</v>
      </c>
      <c r="C224" s="35" t="s">
        <v>9</v>
      </c>
      <c r="D224" s="35">
        <v>9</v>
      </c>
      <c r="E224" s="34">
        <v>0</v>
      </c>
      <c r="F224" s="56">
        <f>E224*D224</f>
        <v>0</v>
      </c>
    </row>
    <row r="225" spans="1:7" s="2" customFormat="1" ht="15.75">
      <c r="A225" s="37"/>
      <c r="B225" s="148" t="s">
        <v>312</v>
      </c>
      <c r="C225" s="35" t="s">
        <v>9</v>
      </c>
      <c r="D225" s="35">
        <v>10</v>
      </c>
      <c r="E225" s="34">
        <v>0</v>
      </c>
      <c r="F225" s="56">
        <f>E225*D225</f>
        <v>0</v>
      </c>
    </row>
    <row r="226" spans="1:7" s="2" customFormat="1" ht="15.75">
      <c r="A226" s="37"/>
      <c r="B226" s="148"/>
      <c r="C226" s="35"/>
      <c r="D226" s="35"/>
      <c r="E226" s="34"/>
      <c r="F226" s="56"/>
    </row>
    <row r="227" spans="1:7" s="151" customFormat="1" ht="47.25">
      <c r="A227" s="37">
        <f>A222+1</f>
        <v>27</v>
      </c>
      <c r="B227" s="29" t="s">
        <v>313</v>
      </c>
      <c r="C227" s="149"/>
      <c r="D227" s="35"/>
      <c r="E227" s="34"/>
      <c r="F227" s="56"/>
      <c r="G227" s="150"/>
    </row>
    <row r="228" spans="1:7" s="151" customFormat="1" ht="15.75">
      <c r="A228" s="37"/>
      <c r="B228" s="148"/>
      <c r="C228" s="35"/>
      <c r="D228" s="35"/>
      <c r="E228" s="34"/>
      <c r="F228" s="56"/>
      <c r="G228" s="150"/>
    </row>
    <row r="229" spans="1:7" s="151" customFormat="1" ht="15.75">
      <c r="A229" s="37"/>
      <c r="B229" s="148" t="s">
        <v>314</v>
      </c>
      <c r="C229" s="35" t="s">
        <v>53</v>
      </c>
      <c r="D229" s="35">
        <v>3</v>
      </c>
      <c r="E229" s="34">
        <v>0</v>
      </c>
      <c r="F229" s="56">
        <f>E229*D229</f>
        <v>0</v>
      </c>
      <c r="G229" s="150"/>
    </row>
    <row r="230" spans="1:7" s="151" customFormat="1" ht="15.75">
      <c r="A230" s="37"/>
      <c r="B230" s="148" t="s">
        <v>315</v>
      </c>
      <c r="C230" s="35" t="s">
        <v>53</v>
      </c>
      <c r="D230" s="35">
        <v>1</v>
      </c>
      <c r="E230" s="34">
        <v>0</v>
      </c>
      <c r="F230" s="56">
        <f>E230*D230</f>
        <v>0</v>
      </c>
      <c r="G230" s="150"/>
    </row>
    <row r="231" spans="1:7" s="151" customFormat="1" ht="15.75">
      <c r="A231" s="37"/>
      <c r="B231" s="29"/>
      <c r="C231" s="149"/>
      <c r="D231" s="35"/>
      <c r="E231" s="34"/>
      <c r="F231" s="56"/>
      <c r="G231" s="150"/>
    </row>
    <row r="232" spans="1:7" s="20" customFormat="1" ht="78.75">
      <c r="A232" s="37">
        <f>A227+1</f>
        <v>28</v>
      </c>
      <c r="B232" s="22" t="s">
        <v>316</v>
      </c>
      <c r="C232" s="2"/>
      <c r="D232" s="2"/>
      <c r="E232" s="152"/>
      <c r="F232" s="152"/>
    </row>
    <row r="233" spans="1:7" s="20" customFormat="1" ht="15.75">
      <c r="A233" s="37"/>
      <c r="B233" s="22"/>
      <c r="C233" s="2"/>
      <c r="D233" s="2"/>
      <c r="E233" s="152"/>
      <c r="F233" s="152"/>
    </row>
    <row r="234" spans="1:7" s="20" customFormat="1" ht="15.75">
      <c r="A234" s="37"/>
      <c r="B234" s="22" t="s">
        <v>310</v>
      </c>
      <c r="C234" s="35" t="s">
        <v>9</v>
      </c>
      <c r="D234" s="35">
        <v>50</v>
      </c>
      <c r="E234" s="138">
        <v>0</v>
      </c>
      <c r="F234" s="138">
        <f>E234*D234</f>
        <v>0</v>
      </c>
    </row>
    <row r="235" spans="1:7" s="20" customFormat="1" ht="15.75">
      <c r="A235" s="37"/>
      <c r="B235" s="22"/>
      <c r="C235" s="35"/>
      <c r="D235" s="35"/>
      <c r="E235" s="152"/>
      <c r="F235" s="152"/>
    </row>
    <row r="236" spans="1:7" s="2" customFormat="1" ht="126">
      <c r="A236" s="37">
        <f>A232+1</f>
        <v>29</v>
      </c>
      <c r="B236" s="29" t="s">
        <v>317</v>
      </c>
      <c r="C236" s="35"/>
      <c r="D236" s="35"/>
      <c r="E236" s="128"/>
      <c r="F236" s="138"/>
    </row>
    <row r="237" spans="1:7" s="2" customFormat="1" ht="15.75">
      <c r="A237" s="37"/>
      <c r="B237" s="153"/>
      <c r="C237" s="35"/>
      <c r="D237" s="35"/>
      <c r="E237" s="128"/>
      <c r="F237" s="138"/>
    </row>
    <row r="238" spans="1:7" s="2" customFormat="1" ht="15.75">
      <c r="A238" s="37"/>
      <c r="B238" s="22" t="s">
        <v>318</v>
      </c>
      <c r="C238" s="35" t="s">
        <v>53</v>
      </c>
      <c r="D238" s="35">
        <v>6</v>
      </c>
      <c r="E238" s="128">
        <v>0</v>
      </c>
      <c r="F238" s="128">
        <f>E238*D238</f>
        <v>0</v>
      </c>
    </row>
    <row r="239" spans="1:7" s="2" customFormat="1" ht="15.75">
      <c r="A239" s="37"/>
      <c r="B239" s="98"/>
      <c r="C239" s="35"/>
      <c r="D239" s="35"/>
      <c r="E239" s="90"/>
      <c r="F239" s="56"/>
    </row>
    <row r="240" spans="1:7" s="20" customFormat="1" ht="78.75">
      <c r="A240" s="37">
        <f>A236+1</f>
        <v>30</v>
      </c>
      <c r="B240" s="22" t="s">
        <v>319</v>
      </c>
      <c r="C240" s="3"/>
      <c r="D240" s="154"/>
      <c r="E240" s="152"/>
      <c r="F240" s="152"/>
    </row>
    <row r="241" spans="1:6" s="20" customFormat="1" ht="15.75">
      <c r="A241" s="37"/>
      <c r="B241" s="22"/>
      <c r="C241" s="3"/>
      <c r="D241" s="154"/>
      <c r="E241" s="152"/>
      <c r="F241" s="152"/>
    </row>
    <row r="242" spans="1:6" s="20" customFormat="1" ht="15.75">
      <c r="A242" s="37"/>
      <c r="B242" s="22"/>
      <c r="C242" s="3" t="s">
        <v>173</v>
      </c>
      <c r="D242" s="154" t="s">
        <v>320</v>
      </c>
      <c r="E242" s="138">
        <v>0</v>
      </c>
      <c r="F242" s="138">
        <f>E242*D242</f>
        <v>0</v>
      </c>
    </row>
    <row r="243" spans="1:6" s="20" customFormat="1" ht="15.75">
      <c r="A243" s="37"/>
      <c r="B243" s="22"/>
      <c r="C243" s="3"/>
      <c r="D243" s="154"/>
      <c r="E243" s="138"/>
      <c r="F243" s="138"/>
    </row>
    <row r="244" spans="1:6" s="2" customFormat="1" ht="15.75">
      <c r="A244" s="86" t="s">
        <v>321</v>
      </c>
      <c r="B244" s="38" t="s">
        <v>175</v>
      </c>
      <c r="C244" s="35"/>
      <c r="D244" s="35"/>
      <c r="E244" s="90"/>
      <c r="F244" s="90"/>
    </row>
    <row r="245" spans="1:6" s="2" customFormat="1" ht="15.75">
      <c r="A245" s="86"/>
      <c r="B245" s="38"/>
      <c r="C245" s="35"/>
      <c r="D245" s="35"/>
      <c r="E245" s="90"/>
      <c r="F245" s="90"/>
    </row>
    <row r="246" spans="1:6" s="2" customFormat="1" ht="94.5">
      <c r="A246" s="37">
        <f>A240+1</f>
        <v>31</v>
      </c>
      <c r="B246" s="22" t="s">
        <v>322</v>
      </c>
      <c r="D246" s="155"/>
      <c r="E246" s="128"/>
      <c r="F246" s="138"/>
    </row>
    <row r="247" spans="1:6" s="2" customFormat="1" ht="15.75">
      <c r="A247" s="156"/>
      <c r="B247" s="156"/>
      <c r="D247" s="155"/>
      <c r="E247" s="128"/>
      <c r="F247" s="138"/>
    </row>
    <row r="248" spans="1:6" s="2" customFormat="1" ht="15.75">
      <c r="A248" s="156"/>
      <c r="B248" s="142"/>
      <c r="C248" s="35" t="s">
        <v>8</v>
      </c>
      <c r="D248" s="157">
        <v>1</v>
      </c>
      <c r="E248" s="128">
        <v>0</v>
      </c>
      <c r="F248" s="138">
        <f>E248*D248</f>
        <v>0</v>
      </c>
    </row>
    <row r="249" spans="1:6" s="2" customFormat="1" ht="15.75">
      <c r="A249" s="156"/>
      <c r="B249" s="142"/>
      <c r="C249" s="35"/>
      <c r="D249" s="157"/>
      <c r="E249" s="128"/>
      <c r="F249" s="138"/>
    </row>
    <row r="250" spans="1:6" s="2" customFormat="1" ht="63">
      <c r="A250" s="37">
        <f>A246+1</f>
        <v>32</v>
      </c>
      <c r="B250" s="29" t="s">
        <v>323</v>
      </c>
      <c r="D250" s="155"/>
      <c r="E250" s="128"/>
      <c r="F250" s="138"/>
    </row>
    <row r="251" spans="1:6" s="2" customFormat="1" ht="15.75">
      <c r="A251" s="156"/>
      <c r="B251" s="29"/>
      <c r="D251" s="155"/>
      <c r="E251" s="128"/>
      <c r="F251" s="138"/>
    </row>
    <row r="252" spans="1:6" s="2" customFormat="1" ht="15.75">
      <c r="A252" s="156"/>
      <c r="B252" s="142"/>
      <c r="C252" s="35" t="s">
        <v>8</v>
      </c>
      <c r="D252" s="157">
        <v>1</v>
      </c>
      <c r="E252" s="128">
        <v>0</v>
      </c>
      <c r="F252" s="138">
        <f>E252*D252</f>
        <v>0</v>
      </c>
    </row>
    <row r="253" spans="1:6" s="2" customFormat="1" ht="15.75">
      <c r="A253" s="79"/>
      <c r="B253" s="142"/>
      <c r="C253" s="35"/>
      <c r="D253" s="157"/>
      <c r="E253" s="128"/>
      <c r="F253" s="138"/>
    </row>
    <row r="254" spans="1:6" s="2" customFormat="1" ht="76.5">
      <c r="A254" s="37">
        <f>A250+1</f>
        <v>33</v>
      </c>
      <c r="B254" s="158" t="s">
        <v>324</v>
      </c>
      <c r="D254" s="155"/>
      <c r="E254" s="128"/>
      <c r="F254" s="138"/>
    </row>
    <row r="255" spans="1:6" s="2" customFormat="1" ht="15.75">
      <c r="A255" s="79"/>
      <c r="B255" s="29"/>
      <c r="D255" s="155"/>
      <c r="E255" s="128"/>
      <c r="F255" s="138"/>
    </row>
    <row r="256" spans="1:6" s="2" customFormat="1" ht="15.75">
      <c r="A256" s="79"/>
      <c r="B256" s="142"/>
      <c r="C256" s="35" t="s">
        <v>8</v>
      </c>
      <c r="D256" s="157">
        <v>1</v>
      </c>
      <c r="E256" s="128">
        <v>0</v>
      </c>
      <c r="F256" s="138">
        <f>E256*D256</f>
        <v>0</v>
      </c>
    </row>
    <row r="257" spans="1:8" s="2" customFormat="1" ht="15.75">
      <c r="A257" s="79"/>
      <c r="B257" s="142"/>
      <c r="C257" s="35"/>
      <c r="D257" s="157"/>
      <c r="E257" s="128"/>
      <c r="F257" s="138"/>
    </row>
    <row r="258" spans="1:8" s="2" customFormat="1" ht="47.25">
      <c r="A258" s="37">
        <f>A254+1</f>
        <v>34</v>
      </c>
      <c r="B258" s="22" t="s">
        <v>325</v>
      </c>
      <c r="C258" s="35"/>
      <c r="D258" s="157"/>
      <c r="E258" s="152"/>
      <c r="F258" s="138"/>
    </row>
    <row r="259" spans="1:8" s="2" customFormat="1" ht="15.75">
      <c r="A259" s="79"/>
      <c r="B259" s="22"/>
      <c r="C259" s="35"/>
      <c r="D259" s="157"/>
      <c r="E259" s="152"/>
      <c r="F259" s="138"/>
    </row>
    <row r="260" spans="1:8" s="2" customFormat="1" ht="15.75">
      <c r="A260" s="79"/>
      <c r="B260" s="22"/>
      <c r="C260" s="35" t="s">
        <v>326</v>
      </c>
      <c r="D260" s="157">
        <v>8</v>
      </c>
      <c r="E260" s="138">
        <v>0</v>
      </c>
      <c r="F260" s="138">
        <f>E260*D260</f>
        <v>0</v>
      </c>
    </row>
    <row r="261" spans="1:8" s="2" customFormat="1" ht="15.75">
      <c r="A261" s="79"/>
      <c r="B261" s="22"/>
      <c r="C261" s="35"/>
      <c r="D261" s="157"/>
      <c r="E261" s="138"/>
      <c r="F261" s="138"/>
    </row>
    <row r="262" spans="1:8" s="2" customFormat="1" ht="31.5">
      <c r="A262" s="37">
        <f>A258+1</f>
        <v>35</v>
      </c>
      <c r="B262" s="159" t="s">
        <v>182</v>
      </c>
      <c r="C262" s="35"/>
      <c r="D262" s="157"/>
      <c r="E262" s="160"/>
      <c r="F262" s="138"/>
    </row>
    <row r="263" spans="1:8" s="2" customFormat="1" ht="15.75">
      <c r="A263" s="79"/>
      <c r="B263" s="22"/>
      <c r="C263" s="35"/>
      <c r="D263" s="157"/>
      <c r="E263" s="160"/>
      <c r="F263" s="138"/>
    </row>
    <row r="264" spans="1:8" s="2" customFormat="1" ht="15.75">
      <c r="A264" s="79"/>
      <c r="B264" s="22"/>
      <c r="C264" s="35" t="s">
        <v>8</v>
      </c>
      <c r="D264" s="157">
        <v>1</v>
      </c>
      <c r="E264" s="160">
        <v>0</v>
      </c>
      <c r="F264" s="138">
        <f>E264*D264</f>
        <v>0</v>
      </c>
    </row>
    <row r="265" spans="1:8" s="2" customFormat="1" ht="15.75">
      <c r="A265" s="79"/>
      <c r="B265" s="22"/>
      <c r="C265" s="35"/>
      <c r="D265" s="157"/>
      <c r="E265" s="160"/>
      <c r="F265" s="138"/>
    </row>
    <row r="266" spans="1:8" s="2" customFormat="1" ht="31.5">
      <c r="A266" s="37">
        <f>A262+1</f>
        <v>36</v>
      </c>
      <c r="B266" s="22" t="s">
        <v>183</v>
      </c>
      <c r="C266" s="35"/>
      <c r="D266" s="157"/>
      <c r="E266" s="161"/>
      <c r="F266" s="138"/>
      <c r="G266" s="4"/>
      <c r="H266" s="25"/>
    </row>
    <row r="267" spans="1:8" s="2" customFormat="1" ht="15.75">
      <c r="A267" s="79"/>
      <c r="B267" s="22"/>
      <c r="C267" s="35"/>
      <c r="D267" s="157"/>
      <c r="E267" s="25"/>
      <c r="F267" s="138"/>
      <c r="G267" s="4"/>
      <c r="H267" s="25"/>
    </row>
    <row r="268" spans="1:8" s="2" customFormat="1" ht="15.75">
      <c r="A268" s="79"/>
      <c r="B268" s="22"/>
      <c r="C268" s="35" t="s">
        <v>184</v>
      </c>
      <c r="D268" s="157">
        <v>5</v>
      </c>
      <c r="E268" s="160"/>
      <c r="F268" s="138">
        <f>SUM(F2:F264)*D268/100</f>
        <v>0</v>
      </c>
      <c r="G268" s="4"/>
      <c r="H268" s="25"/>
    </row>
    <row r="269" spans="1:8" s="2" customFormat="1" ht="15.75">
      <c r="A269" s="79"/>
      <c r="B269" s="156" t="s">
        <v>327</v>
      </c>
      <c r="C269" s="35"/>
      <c r="D269" s="157"/>
      <c r="E269" s="25"/>
      <c r="F269" s="25"/>
    </row>
    <row r="270" spans="1:8" s="2" customFormat="1" ht="15.75">
      <c r="A270" s="79"/>
      <c r="B270" s="26" t="s">
        <v>186</v>
      </c>
      <c r="C270" s="16"/>
      <c r="D270" s="162"/>
      <c r="E270" s="25"/>
      <c r="F270" s="163">
        <f>SUM(F1:F125)</f>
        <v>0</v>
      </c>
    </row>
    <row r="271" spans="1:8" s="168" customFormat="1" ht="15.75">
      <c r="A271" s="164"/>
      <c r="B271" s="165"/>
      <c r="C271" s="164"/>
      <c r="D271" s="166"/>
      <c r="E271" s="167"/>
      <c r="F271" s="167"/>
    </row>
  </sheetData>
  <sheetProtection selectLockedCells="1" selectUnlockedCells="1"/>
  <protectedRanges>
    <protectedRange algorithmName="SHA-512" hashValue="hraqvr9tJX2R4IVWZZ3pCnAd+0dOuyMrj9APREHblXgKRLTYJH55OUu8k0zPnR/f/HbvxCP8x2P+4YoN2M9M1w==" saltValue="QHgMiQiVr0ubUv0401w+aw==" spinCount="100000" sqref="E1:F65536" name="Obseg1"/>
  </protectedRanges>
  <pageMargins left="0.98402777777777772" right="0.19652777777777777" top="0.59027777777777779" bottom="0.39374999999999999" header="0.51180555555555551" footer="0.51180555555555551"/>
  <pageSetup paperSize="9" scale="97"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9"/>
  </sheetPr>
  <dimension ref="A1:G116"/>
  <sheetViews>
    <sheetView topLeftCell="A104" zoomScale="120" zoomScaleNormal="120" zoomScaleSheetLayoutView="100" workbookViewId="0">
      <selection activeCell="O45" sqref="O45"/>
    </sheetView>
  </sheetViews>
  <sheetFormatPr defaultColWidth="8.7109375" defaultRowHeight="15.75"/>
  <cols>
    <col min="1" max="1" width="11" style="169" customWidth="1"/>
    <col min="2" max="2" width="40.7109375" style="170" customWidth="1"/>
    <col min="3" max="3" width="8.7109375" style="84"/>
    <col min="4" max="4" width="6.7109375" style="84" customWidth="1"/>
    <col min="5" max="6" width="12.7109375" style="25" customWidth="1"/>
  </cols>
  <sheetData>
    <row r="1" spans="1:6" s="20" customFormat="1">
      <c r="A1" s="171" t="s">
        <v>328</v>
      </c>
      <c r="B1" s="21" t="s">
        <v>329</v>
      </c>
      <c r="C1" s="16"/>
      <c r="E1" s="172"/>
      <c r="F1" s="172"/>
    </row>
    <row r="2" spans="1:6" s="20" customFormat="1">
      <c r="A2" s="171"/>
      <c r="B2" s="21" t="s">
        <v>4</v>
      </c>
      <c r="C2" s="16"/>
      <c r="E2" s="172"/>
      <c r="F2" s="172"/>
    </row>
    <row r="3" spans="1:6" s="20" customFormat="1">
      <c r="A3" s="171"/>
      <c r="B3" s="21"/>
      <c r="C3" s="16"/>
      <c r="E3" s="172"/>
      <c r="F3" s="172"/>
    </row>
    <row r="4" spans="1:6" s="20" customFormat="1">
      <c r="A4" s="171" t="s">
        <v>330</v>
      </c>
      <c r="B4" s="21" t="s">
        <v>331</v>
      </c>
      <c r="C4" s="16"/>
      <c r="E4" s="172"/>
      <c r="F4" s="172"/>
    </row>
    <row r="5" spans="1:6" s="20" customFormat="1">
      <c r="A5" s="171"/>
      <c r="B5" s="21" t="s">
        <v>5</v>
      </c>
      <c r="C5" s="16"/>
      <c r="E5" s="172"/>
      <c r="F5" s="172"/>
    </row>
    <row r="6" spans="1:6" s="20" customFormat="1">
      <c r="A6" s="171"/>
      <c r="B6" s="21"/>
      <c r="C6" s="16"/>
      <c r="E6" s="172"/>
      <c r="F6" s="172"/>
    </row>
    <row r="7" spans="1:6" s="2" customFormat="1" ht="141.75">
      <c r="A7" s="79">
        <v>1</v>
      </c>
      <c r="B7" s="28" t="s">
        <v>332</v>
      </c>
      <c r="C7" s="35"/>
      <c r="D7" s="35"/>
      <c r="E7" s="25"/>
      <c r="F7" s="25"/>
    </row>
    <row r="8" spans="1:6" s="2" customFormat="1">
      <c r="A8" s="79"/>
      <c r="B8" s="28" t="s">
        <v>333</v>
      </c>
      <c r="C8" s="35"/>
      <c r="D8" s="35"/>
      <c r="E8" s="25"/>
      <c r="F8" s="25"/>
    </row>
    <row r="9" spans="1:6" s="2" customFormat="1">
      <c r="A9" s="79"/>
      <c r="B9" s="28" t="s">
        <v>334</v>
      </c>
      <c r="C9" s="35"/>
      <c r="D9" s="35"/>
      <c r="E9" s="25"/>
      <c r="F9" s="25"/>
    </row>
    <row r="10" spans="1:6" s="2" customFormat="1">
      <c r="A10" s="79"/>
      <c r="B10" s="28" t="s">
        <v>335</v>
      </c>
      <c r="C10" s="35"/>
      <c r="D10" s="35"/>
      <c r="E10" s="25"/>
      <c r="F10" s="25"/>
    </row>
    <row r="11" spans="1:6" s="2" customFormat="1" ht="31.5">
      <c r="A11" s="79"/>
      <c r="B11" s="28" t="s">
        <v>336</v>
      </c>
      <c r="C11" s="35"/>
      <c r="D11" s="35"/>
      <c r="E11" s="25"/>
      <c r="F11" s="25"/>
    </row>
    <row r="12" spans="1:6" s="2" customFormat="1">
      <c r="A12" s="79"/>
      <c r="B12" s="28" t="s">
        <v>337</v>
      </c>
      <c r="C12" s="35"/>
      <c r="D12" s="35"/>
      <c r="E12" s="25"/>
      <c r="F12" s="25"/>
    </row>
    <row r="13" spans="1:6" s="2" customFormat="1">
      <c r="A13" s="79"/>
      <c r="B13" s="28" t="s">
        <v>338</v>
      </c>
      <c r="C13"/>
      <c r="D13"/>
      <c r="E13"/>
      <c r="F13"/>
    </row>
    <row r="14" spans="1:6" s="2" customFormat="1">
      <c r="A14" s="79"/>
      <c r="B14" s="28"/>
      <c r="C14" s="35"/>
      <c r="D14" s="35"/>
      <c r="E14" s="160"/>
      <c r="F14" s="160"/>
    </row>
    <row r="15" spans="1:6" s="2" customFormat="1">
      <c r="A15" s="79"/>
      <c r="B15" s="28"/>
      <c r="C15" s="35" t="s">
        <v>8</v>
      </c>
      <c r="D15" s="35">
        <v>6</v>
      </c>
      <c r="E15" s="160">
        <v>0</v>
      </c>
      <c r="F15" s="160">
        <f>E15*D15</f>
        <v>0</v>
      </c>
    </row>
    <row r="16" spans="1:6" s="2" customFormat="1">
      <c r="A16" s="79"/>
      <c r="B16" s="28"/>
      <c r="C16" s="35"/>
      <c r="D16" s="35"/>
      <c r="E16" s="160"/>
      <c r="F16" s="160"/>
    </row>
    <row r="17" spans="1:6" s="20" customFormat="1" ht="157.5">
      <c r="A17" s="79">
        <f>A7+1</f>
        <v>2</v>
      </c>
      <c r="B17" s="28" t="s">
        <v>339</v>
      </c>
      <c r="C17" s="16"/>
      <c r="E17" s="172"/>
      <c r="F17" s="172"/>
    </row>
    <row r="18" spans="1:6" s="20" customFormat="1" ht="47.25">
      <c r="A18" s="171"/>
      <c r="B18" s="28" t="s">
        <v>340</v>
      </c>
      <c r="C18" s="16"/>
      <c r="E18" s="172"/>
      <c r="F18" s="172"/>
    </row>
    <row r="19" spans="1:6" s="20" customFormat="1">
      <c r="A19" s="171"/>
      <c r="B19" s="28"/>
      <c r="C19" s="16"/>
      <c r="E19" s="172"/>
      <c r="F19" s="172"/>
    </row>
    <row r="20" spans="1:6" s="20" customFormat="1">
      <c r="A20" s="171"/>
      <c r="B20" s="28" t="s">
        <v>341</v>
      </c>
      <c r="C20" s="16"/>
      <c r="E20" s="172"/>
      <c r="F20" s="172"/>
    </row>
    <row r="21" spans="1:6" s="20" customFormat="1">
      <c r="A21" s="171"/>
      <c r="B21" s="28" t="s">
        <v>342</v>
      </c>
      <c r="C21" s="16"/>
      <c r="E21" s="172"/>
      <c r="F21" s="172"/>
    </row>
    <row r="22" spans="1:6" s="2" customFormat="1">
      <c r="A22" s="79"/>
      <c r="B22" s="28" t="s">
        <v>343</v>
      </c>
      <c r="C22" s="35"/>
      <c r="D22" s="35"/>
      <c r="E22" s="25"/>
      <c r="F22" s="25"/>
    </row>
    <row r="23" spans="1:6" s="2" customFormat="1">
      <c r="A23" s="100" t="s">
        <v>10</v>
      </c>
      <c r="B23" s="28" t="s">
        <v>344</v>
      </c>
      <c r="C23" s="35"/>
      <c r="D23" s="35"/>
      <c r="E23" s="25"/>
      <c r="F23" s="25"/>
    </row>
    <row r="24" spans="1:6" s="2" customFormat="1" ht="31.5">
      <c r="A24" s="100" t="s">
        <v>10</v>
      </c>
      <c r="B24" s="28" t="s">
        <v>345</v>
      </c>
      <c r="C24" s="35"/>
      <c r="D24" s="35"/>
      <c r="E24" s="25"/>
      <c r="F24" s="25"/>
    </row>
    <row r="25" spans="1:6" s="2" customFormat="1">
      <c r="A25" s="100" t="s">
        <v>10</v>
      </c>
      <c r="B25" s="28" t="s">
        <v>346</v>
      </c>
      <c r="C25" s="35"/>
      <c r="D25" s="35"/>
      <c r="E25" s="25"/>
      <c r="F25" s="25"/>
    </row>
    <row r="26" spans="1:6" s="2" customFormat="1" ht="31.5">
      <c r="A26" s="100" t="s">
        <v>10</v>
      </c>
      <c r="B26" s="28" t="s">
        <v>347</v>
      </c>
      <c r="C26" s="35"/>
      <c r="D26" s="35"/>
      <c r="E26" s="160"/>
      <c r="F26" s="160"/>
    </row>
    <row r="27" spans="1:6" s="20" customFormat="1">
      <c r="A27" s="171"/>
      <c r="B27" s="28"/>
      <c r="C27" s="16"/>
      <c r="E27" s="172"/>
      <c r="F27" s="172"/>
    </row>
    <row r="28" spans="1:6" s="20" customFormat="1">
      <c r="A28" s="171"/>
      <c r="B28" s="28"/>
      <c r="C28" s="35" t="s">
        <v>8</v>
      </c>
      <c r="D28" s="35">
        <v>1</v>
      </c>
      <c r="E28" s="160">
        <v>0</v>
      </c>
      <c r="F28" s="160">
        <f>E28*D28</f>
        <v>0</v>
      </c>
    </row>
    <row r="29" spans="1:6" s="20" customFormat="1">
      <c r="A29" s="171"/>
      <c r="B29" s="28"/>
      <c r="C29" s="16"/>
      <c r="E29" s="172"/>
      <c r="F29" s="172"/>
    </row>
    <row r="30" spans="1:6" s="20" customFormat="1" ht="31.5">
      <c r="A30" s="171" t="s">
        <v>348</v>
      </c>
      <c r="B30" s="21" t="s">
        <v>349</v>
      </c>
      <c r="C30" s="16"/>
      <c r="E30" s="172"/>
      <c r="F30" s="172"/>
    </row>
    <row r="31" spans="1:6" s="20" customFormat="1">
      <c r="A31" s="171"/>
      <c r="B31" s="21" t="s">
        <v>5</v>
      </c>
      <c r="C31" s="16"/>
      <c r="E31" s="172"/>
      <c r="F31" s="172"/>
    </row>
    <row r="32" spans="1:6" s="2" customFormat="1">
      <c r="A32" s="79"/>
      <c r="B32" s="28"/>
      <c r="C32" s="35"/>
      <c r="D32" s="35"/>
      <c r="E32" s="160"/>
      <c r="F32" s="160"/>
    </row>
    <row r="33" spans="1:6" s="2" customFormat="1" ht="63">
      <c r="A33" s="1">
        <f>A17+1</f>
        <v>3</v>
      </c>
      <c r="B33" s="28" t="s">
        <v>350</v>
      </c>
      <c r="C33" s="35"/>
      <c r="D33" s="35"/>
      <c r="E33" s="173"/>
      <c r="F33" s="173"/>
    </row>
    <row r="34" spans="1:6" s="2" customFormat="1" ht="31.5">
      <c r="A34" s="79"/>
      <c r="B34" s="28" t="s">
        <v>351</v>
      </c>
      <c r="C34" s="35"/>
      <c r="D34" s="35"/>
      <c r="E34" s="173"/>
      <c r="F34" s="173"/>
    </row>
    <row r="35" spans="1:6" s="2" customFormat="1">
      <c r="A35" s="79"/>
      <c r="B35" s="67"/>
      <c r="C35" s="35"/>
      <c r="D35" s="35"/>
      <c r="E35" s="173"/>
      <c r="F35" s="173"/>
    </row>
    <row r="36" spans="1:6" s="2" customFormat="1">
      <c r="A36" s="79"/>
      <c r="B36" s="174" t="s">
        <v>352</v>
      </c>
      <c r="C36" s="35" t="s">
        <v>9</v>
      </c>
      <c r="D36" s="35">
        <v>6</v>
      </c>
      <c r="E36" s="160">
        <v>0</v>
      </c>
      <c r="F36" s="160">
        <f>E36*D36</f>
        <v>0</v>
      </c>
    </row>
    <row r="37" spans="1:6" s="2" customFormat="1">
      <c r="A37" s="79"/>
      <c r="B37" s="174" t="s">
        <v>353</v>
      </c>
      <c r="C37" s="35" t="s">
        <v>9</v>
      </c>
      <c r="D37" s="35">
        <v>5</v>
      </c>
      <c r="E37" s="160">
        <v>0</v>
      </c>
      <c r="F37" s="160">
        <f>E37*D37</f>
        <v>0</v>
      </c>
    </row>
    <row r="38" spans="1:6" s="2" customFormat="1">
      <c r="A38" s="79"/>
      <c r="B38" s="174" t="s">
        <v>354</v>
      </c>
      <c r="C38" s="35" t="s">
        <v>9</v>
      </c>
      <c r="D38" s="35">
        <v>10</v>
      </c>
      <c r="E38" s="160">
        <v>0</v>
      </c>
      <c r="F38" s="160">
        <f>E38*D38</f>
        <v>0</v>
      </c>
    </row>
    <row r="39" spans="1:6" s="2" customFormat="1">
      <c r="A39" s="79"/>
      <c r="B39" s="174" t="s">
        <v>355</v>
      </c>
      <c r="C39" s="35" t="s">
        <v>9</v>
      </c>
      <c r="D39" s="35">
        <v>22</v>
      </c>
      <c r="E39" s="160">
        <v>0</v>
      </c>
      <c r="F39" s="160">
        <f>E39*D39</f>
        <v>0</v>
      </c>
    </row>
    <row r="40" spans="1:6" s="2" customFormat="1">
      <c r="A40" s="79"/>
      <c r="B40" s="174" t="s">
        <v>356</v>
      </c>
      <c r="C40" s="35" t="s">
        <v>9</v>
      </c>
      <c r="D40" s="35">
        <v>89</v>
      </c>
      <c r="E40" s="160">
        <v>0</v>
      </c>
      <c r="F40" s="160">
        <f>E40*D40</f>
        <v>0</v>
      </c>
    </row>
    <row r="41" spans="1:6" s="2" customFormat="1">
      <c r="A41" s="79"/>
      <c r="B41" s="28"/>
      <c r="E41" s="25"/>
      <c r="F41" s="25"/>
    </row>
    <row r="42" spans="1:6" ht="110.25">
      <c r="A42" s="1">
        <f>A33+1</f>
        <v>4</v>
      </c>
      <c r="B42" s="28" t="s">
        <v>357</v>
      </c>
      <c r="C42" s="2"/>
      <c r="D42" s="2"/>
    </row>
    <row r="43" spans="1:6">
      <c r="A43" s="100"/>
      <c r="B43" s="28"/>
      <c r="C43" s="2"/>
      <c r="D43" s="2"/>
    </row>
    <row r="44" spans="1:6" ht="16.5">
      <c r="A44" s="100"/>
      <c r="B44" s="28" t="s">
        <v>358</v>
      </c>
      <c r="C44" s="2"/>
      <c r="D44" s="2"/>
    </row>
    <row r="45" spans="1:6">
      <c r="A45" s="100"/>
      <c r="B45" s="28" t="s">
        <v>359</v>
      </c>
      <c r="C45" s="2"/>
      <c r="D45" s="2"/>
    </row>
    <row r="46" spans="1:6">
      <c r="A46" s="79"/>
      <c r="B46" s="28" t="s">
        <v>360</v>
      </c>
      <c r="C46" s="2"/>
      <c r="D46" s="2"/>
    </row>
    <row r="47" spans="1:6">
      <c r="A47" s="79"/>
      <c r="B47" s="28"/>
      <c r="C47" s="2"/>
      <c r="D47" s="2"/>
    </row>
    <row r="48" spans="1:6">
      <c r="A48" s="79"/>
      <c r="B48" s="174" t="s">
        <v>352</v>
      </c>
      <c r="C48" s="35" t="s">
        <v>9</v>
      </c>
      <c r="D48" s="35">
        <v>6</v>
      </c>
      <c r="E48" s="160">
        <v>0</v>
      </c>
      <c r="F48" s="160">
        <f>E48*D48</f>
        <v>0</v>
      </c>
    </row>
    <row r="49" spans="1:6">
      <c r="A49" s="79"/>
      <c r="B49" s="174" t="s">
        <v>353</v>
      </c>
      <c r="C49" s="35" t="s">
        <v>9</v>
      </c>
      <c r="D49" s="35">
        <v>5</v>
      </c>
      <c r="E49" s="160">
        <v>0</v>
      </c>
      <c r="F49" s="160">
        <f>E49*D49</f>
        <v>0</v>
      </c>
    </row>
    <row r="50" spans="1:6">
      <c r="A50" s="79"/>
      <c r="B50" s="174" t="s">
        <v>354</v>
      </c>
      <c r="C50" s="35" t="s">
        <v>9</v>
      </c>
      <c r="D50" s="35">
        <v>10</v>
      </c>
      <c r="E50" s="160">
        <v>0</v>
      </c>
      <c r="F50" s="160">
        <f>E50*D50</f>
        <v>0</v>
      </c>
    </row>
    <row r="51" spans="1:6">
      <c r="A51" s="100"/>
      <c r="B51" s="174" t="s">
        <v>355</v>
      </c>
      <c r="C51" s="35" t="s">
        <v>9</v>
      </c>
      <c r="D51" s="35">
        <v>14</v>
      </c>
      <c r="E51" s="160">
        <v>0</v>
      </c>
      <c r="F51" s="160">
        <f>E51*D51</f>
        <v>0</v>
      </c>
    </row>
    <row r="52" spans="1:6">
      <c r="A52" s="100"/>
      <c r="B52" s="174" t="s">
        <v>356</v>
      </c>
      <c r="C52" s="35" t="s">
        <v>9</v>
      </c>
      <c r="D52" s="35">
        <v>29</v>
      </c>
      <c r="E52" s="160">
        <v>0</v>
      </c>
      <c r="F52" s="160">
        <f>E52*D52</f>
        <v>0</v>
      </c>
    </row>
    <row r="53" spans="1:6">
      <c r="A53" s="100"/>
      <c r="B53" s="174"/>
      <c r="C53" s="35"/>
      <c r="D53" s="35"/>
      <c r="E53" s="160"/>
      <c r="F53" s="160"/>
    </row>
    <row r="54" spans="1:6" s="2" customFormat="1" ht="47.25">
      <c r="A54" s="79">
        <f>A42+1</f>
        <v>5</v>
      </c>
      <c r="B54" s="175" t="s">
        <v>361</v>
      </c>
      <c r="C54" s="35"/>
      <c r="D54" s="35"/>
      <c r="E54" s="34"/>
      <c r="F54" s="34"/>
    </row>
    <row r="55" spans="1:6" s="2" customFormat="1" ht="31.5">
      <c r="A55" s="79"/>
      <c r="B55" s="67" t="s">
        <v>351</v>
      </c>
      <c r="C55" s="35"/>
      <c r="D55" s="35"/>
      <c r="E55" s="34"/>
      <c r="F55" s="34"/>
    </row>
    <row r="56" spans="1:6" s="2" customFormat="1">
      <c r="A56" s="176"/>
      <c r="B56" s="177"/>
      <c r="C56" s="35"/>
      <c r="D56" s="35"/>
      <c r="E56" s="34"/>
      <c r="F56" s="34"/>
    </row>
    <row r="57" spans="1:6" s="2" customFormat="1">
      <c r="A57" s="79"/>
      <c r="B57" s="174" t="s">
        <v>362</v>
      </c>
      <c r="C57" s="35" t="s">
        <v>9</v>
      </c>
      <c r="D57" s="35">
        <v>7</v>
      </c>
      <c r="E57" s="34">
        <v>0</v>
      </c>
      <c r="F57" s="34">
        <f>E57*D57</f>
        <v>0</v>
      </c>
    </row>
    <row r="58" spans="1:6" s="2" customFormat="1">
      <c r="A58" s="79"/>
      <c r="B58" s="174"/>
      <c r="C58" s="35"/>
      <c r="D58" s="35"/>
      <c r="E58" s="34"/>
      <c r="F58" s="34"/>
    </row>
    <row r="59" spans="1:6" s="2" customFormat="1" ht="63">
      <c r="A59" s="1">
        <f>A54+1</f>
        <v>6</v>
      </c>
      <c r="B59" s="28" t="s">
        <v>363</v>
      </c>
      <c r="C59" s="35"/>
      <c r="D59" s="35"/>
      <c r="E59" s="178"/>
      <c r="F59" s="178"/>
    </row>
    <row r="60" spans="1:6" s="2" customFormat="1" ht="31.5">
      <c r="A60" s="79"/>
      <c r="B60" s="29" t="s">
        <v>364</v>
      </c>
      <c r="C60" s="35"/>
      <c r="D60" s="35"/>
      <c r="E60" s="178"/>
      <c r="F60" s="178"/>
    </row>
    <row r="61" spans="1:6" s="2" customFormat="1">
      <c r="A61" s="79"/>
      <c r="B61" s="67"/>
      <c r="C61" s="35"/>
      <c r="D61" s="35"/>
      <c r="E61" s="178"/>
      <c r="F61" s="178"/>
    </row>
    <row r="62" spans="1:6" s="2" customFormat="1">
      <c r="A62" s="79"/>
      <c r="B62" s="67" t="s">
        <v>365</v>
      </c>
      <c r="C62" s="35" t="s">
        <v>53</v>
      </c>
      <c r="D62" s="35">
        <v>7</v>
      </c>
      <c r="E62" s="34">
        <v>0</v>
      </c>
      <c r="F62" s="34">
        <f>E62*D62</f>
        <v>0</v>
      </c>
    </row>
    <row r="63" spans="1:6" s="2" customFormat="1" ht="31.5">
      <c r="A63" s="79"/>
      <c r="B63" s="104" t="s">
        <v>366</v>
      </c>
      <c r="C63" s="35" t="s">
        <v>53</v>
      </c>
      <c r="D63" s="35">
        <v>7</v>
      </c>
      <c r="E63" s="34">
        <v>0</v>
      </c>
      <c r="F63" s="34">
        <f>E63*D63</f>
        <v>0</v>
      </c>
    </row>
    <row r="64" spans="1:6">
      <c r="A64" s="100"/>
      <c r="B64" s="174"/>
      <c r="C64" s="35"/>
      <c r="D64" s="35"/>
      <c r="E64" s="160"/>
      <c r="F64" s="160"/>
    </row>
    <row r="65" spans="1:6" ht="31.5">
      <c r="A65" s="1">
        <f>A59+1</f>
        <v>7</v>
      </c>
      <c r="B65" s="28" t="s">
        <v>367</v>
      </c>
      <c r="C65" s="2"/>
      <c r="D65" s="2"/>
    </row>
    <row r="66" spans="1:6">
      <c r="A66" s="100" t="s">
        <v>10</v>
      </c>
      <c r="B66" s="28" t="s">
        <v>368</v>
      </c>
      <c r="C66" s="2"/>
      <c r="D66" s="2"/>
    </row>
    <row r="67" spans="1:6">
      <c r="A67" s="100" t="s">
        <v>10</v>
      </c>
      <c r="B67" s="28" t="s">
        <v>369</v>
      </c>
      <c r="C67" s="2"/>
      <c r="D67" s="2"/>
    </row>
    <row r="68" spans="1:6">
      <c r="A68" s="100" t="s">
        <v>10</v>
      </c>
      <c r="B68" s="28" t="s">
        <v>370</v>
      </c>
      <c r="C68" s="2"/>
      <c r="D68" s="2"/>
    </row>
    <row r="69" spans="1:6">
      <c r="A69" s="100" t="s">
        <v>10</v>
      </c>
      <c r="B69" s="28" t="s">
        <v>371</v>
      </c>
      <c r="C69" s="2"/>
      <c r="D69" s="2"/>
    </row>
    <row r="70" spans="1:6">
      <c r="A70" s="100"/>
      <c r="B70" s="28"/>
      <c r="C70" s="2"/>
      <c r="D70" s="2"/>
    </row>
    <row r="71" spans="1:6">
      <c r="A71" s="100"/>
      <c r="B71" s="28"/>
      <c r="C71" s="2" t="s">
        <v>173</v>
      </c>
      <c r="D71" s="2">
        <v>75</v>
      </c>
      <c r="E71" s="25">
        <v>0</v>
      </c>
      <c r="F71" s="25">
        <f>E71*D71</f>
        <v>0</v>
      </c>
    </row>
    <row r="72" spans="1:6">
      <c r="A72" s="100"/>
      <c r="B72" s="28"/>
      <c r="C72" s="2"/>
      <c r="D72" s="2"/>
    </row>
    <row r="73" spans="1:6" ht="63">
      <c r="A73" s="79">
        <f>A65+1</f>
        <v>8</v>
      </c>
      <c r="B73" s="28" t="s">
        <v>372</v>
      </c>
      <c r="C73" s="2"/>
      <c r="D73" s="2"/>
    </row>
    <row r="74" spans="1:6">
      <c r="A74" s="100"/>
      <c r="B74" s="28"/>
      <c r="C74" s="2"/>
      <c r="D74" s="2"/>
    </row>
    <row r="75" spans="1:6">
      <c r="A75" s="100"/>
      <c r="B75" s="28"/>
      <c r="C75" s="2" t="s">
        <v>373</v>
      </c>
      <c r="D75" s="2">
        <v>5</v>
      </c>
      <c r="E75" s="25">
        <v>0</v>
      </c>
      <c r="F75" s="25">
        <f>E75*D75</f>
        <v>0</v>
      </c>
    </row>
    <row r="76" spans="1:6">
      <c r="A76" s="100"/>
      <c r="B76" s="28"/>
      <c r="C76" s="2"/>
      <c r="D76" s="2"/>
    </row>
    <row r="77" spans="1:6" ht="189">
      <c r="A77" s="79">
        <f>A73+1</f>
        <v>9</v>
      </c>
      <c r="B77" s="28" t="s">
        <v>374</v>
      </c>
      <c r="C77" s="2"/>
      <c r="D77" s="2"/>
    </row>
    <row r="78" spans="1:6">
      <c r="A78" s="79"/>
      <c r="B78" s="28"/>
      <c r="C78" s="2"/>
      <c r="D78" s="2"/>
    </row>
    <row r="79" spans="1:6">
      <c r="A79" s="100"/>
      <c r="B79" s="28"/>
      <c r="C79" s="2" t="s">
        <v>53</v>
      </c>
      <c r="D79" s="2">
        <v>1</v>
      </c>
      <c r="E79" s="25">
        <v>0</v>
      </c>
      <c r="F79" s="25">
        <v>0</v>
      </c>
    </row>
    <row r="80" spans="1:6">
      <c r="A80" s="100"/>
      <c r="B80" s="28"/>
      <c r="C80" s="2"/>
      <c r="D80" s="2"/>
    </row>
    <row r="81" spans="1:7" s="2" customFormat="1" ht="94.5">
      <c r="A81" s="1">
        <f>A77+1</f>
        <v>10</v>
      </c>
      <c r="B81" s="67" t="s">
        <v>375</v>
      </c>
      <c r="C81" s="35"/>
      <c r="D81" s="35"/>
      <c r="E81" s="173"/>
      <c r="F81" s="173"/>
    </row>
    <row r="82" spans="1:7" s="2" customFormat="1" ht="31.5">
      <c r="A82" s="79"/>
      <c r="B82" s="67" t="s">
        <v>376</v>
      </c>
      <c r="C82" s="35"/>
      <c r="D82" s="35"/>
      <c r="E82" s="160"/>
      <c r="F82" s="160"/>
    </row>
    <row r="83" spans="1:7" s="2" customFormat="1">
      <c r="A83" s="79"/>
      <c r="B83" s="67"/>
      <c r="C83" s="35"/>
      <c r="D83" s="35"/>
      <c r="E83" s="173"/>
      <c r="F83" s="173"/>
    </row>
    <row r="84" spans="1:7" s="2" customFormat="1">
      <c r="A84" s="79"/>
      <c r="B84" s="174" t="s">
        <v>356</v>
      </c>
      <c r="C84" s="35" t="s">
        <v>53</v>
      </c>
      <c r="D84" s="35">
        <v>5</v>
      </c>
      <c r="E84" s="160">
        <v>0</v>
      </c>
      <c r="F84" s="160">
        <f>E84*D84</f>
        <v>0</v>
      </c>
    </row>
    <row r="85" spans="1:7" s="2" customFormat="1">
      <c r="A85" s="79"/>
      <c r="B85" s="174" t="s">
        <v>355</v>
      </c>
      <c r="C85" s="35" t="s">
        <v>53</v>
      </c>
      <c r="D85" s="35">
        <v>2</v>
      </c>
      <c r="E85" s="160">
        <v>0</v>
      </c>
      <c r="F85" s="160">
        <f>E85*D85</f>
        <v>0</v>
      </c>
    </row>
    <row r="86" spans="1:7" s="2" customFormat="1">
      <c r="A86" s="79"/>
      <c r="B86" s="174" t="s">
        <v>352</v>
      </c>
      <c r="C86" s="35" t="s">
        <v>53</v>
      </c>
      <c r="D86" s="35">
        <v>1</v>
      </c>
      <c r="E86" s="160">
        <v>0</v>
      </c>
      <c r="F86" s="160">
        <f>E86*D86</f>
        <v>0</v>
      </c>
    </row>
    <row r="87" spans="1:7" s="2" customFormat="1">
      <c r="A87" s="79"/>
      <c r="B87" s="28"/>
      <c r="E87" s="25"/>
      <c r="F87" s="25"/>
    </row>
    <row r="88" spans="1:7" s="2" customFormat="1" ht="31.5">
      <c r="A88" s="1">
        <f>A81+1</f>
        <v>11</v>
      </c>
      <c r="B88" s="28" t="s">
        <v>377</v>
      </c>
      <c r="C88" s="35"/>
      <c r="D88" s="35"/>
      <c r="E88" s="178"/>
      <c r="F88" s="178"/>
    </row>
    <row r="89" spans="1:7" s="2" customFormat="1" ht="31.5">
      <c r="A89" s="79"/>
      <c r="B89" s="29" t="s">
        <v>364</v>
      </c>
      <c r="C89" s="35"/>
      <c r="D89" s="35"/>
      <c r="E89" s="178"/>
      <c r="F89" s="178"/>
    </row>
    <row r="90" spans="1:7" s="2" customFormat="1">
      <c r="A90" s="79"/>
      <c r="B90" s="67"/>
      <c r="C90" s="35"/>
      <c r="D90" s="35"/>
      <c r="E90" s="178"/>
      <c r="F90" s="178"/>
    </row>
    <row r="91" spans="1:7" s="2" customFormat="1" ht="31.5">
      <c r="A91" s="79"/>
      <c r="B91" s="104" t="s">
        <v>378</v>
      </c>
      <c r="C91" s="35" t="s">
        <v>53</v>
      </c>
      <c r="D91" s="35">
        <v>1</v>
      </c>
      <c r="E91" s="34">
        <v>0</v>
      </c>
      <c r="F91" s="34">
        <f>E91*D91</f>
        <v>0</v>
      </c>
    </row>
    <row r="92" spans="1:7" s="2" customFormat="1" ht="31.5">
      <c r="A92" s="79"/>
      <c r="B92" s="104" t="s">
        <v>379</v>
      </c>
      <c r="C92" s="35" t="s">
        <v>53</v>
      </c>
      <c r="D92" s="35">
        <v>7</v>
      </c>
      <c r="E92" s="34">
        <v>0</v>
      </c>
      <c r="F92" s="34">
        <f>E92*D92</f>
        <v>0</v>
      </c>
    </row>
    <row r="93" spans="1:7" s="54" customFormat="1">
      <c r="A93" s="79"/>
      <c r="B93" s="67"/>
      <c r="C93" s="35"/>
      <c r="D93" s="35"/>
      <c r="E93" s="179"/>
      <c r="F93" s="179"/>
      <c r="G93" s="2"/>
    </row>
    <row r="94" spans="1:7" s="20" customFormat="1">
      <c r="A94" s="171" t="s">
        <v>380</v>
      </c>
      <c r="B94" s="21" t="s">
        <v>175</v>
      </c>
      <c r="C94" s="16"/>
      <c r="E94" s="172"/>
      <c r="F94" s="172"/>
    </row>
    <row r="95" spans="1:7" s="20" customFormat="1">
      <c r="A95" s="171"/>
      <c r="B95" s="21"/>
      <c r="C95" s="16"/>
      <c r="E95" s="172"/>
      <c r="F95" s="172"/>
    </row>
    <row r="96" spans="1:7" s="2" customFormat="1" ht="78.75">
      <c r="A96" s="1">
        <f>A88+1</f>
        <v>12</v>
      </c>
      <c r="B96" s="159" t="s">
        <v>381</v>
      </c>
      <c r="C96" s="35"/>
      <c r="D96" s="35"/>
      <c r="E96" s="160"/>
      <c r="F96" s="160"/>
    </row>
    <row r="97" spans="1:6" s="2" customFormat="1">
      <c r="A97" s="79"/>
      <c r="B97" s="142"/>
      <c r="C97" s="35"/>
      <c r="D97" s="35"/>
      <c r="E97" s="160"/>
      <c r="F97" s="160"/>
    </row>
    <row r="98" spans="1:6" s="2" customFormat="1">
      <c r="A98" s="79"/>
      <c r="B98" s="142"/>
      <c r="C98" s="35" t="s">
        <v>8</v>
      </c>
      <c r="D98" s="35">
        <v>1</v>
      </c>
      <c r="E98" s="160">
        <v>0</v>
      </c>
      <c r="F98" s="160">
        <f>E98*D98</f>
        <v>0</v>
      </c>
    </row>
    <row r="99" spans="1:6" s="2" customFormat="1">
      <c r="A99" s="79"/>
      <c r="B99" s="142"/>
      <c r="C99" s="35"/>
      <c r="D99" s="35"/>
      <c r="E99" s="160"/>
      <c r="F99" s="160"/>
    </row>
    <row r="100" spans="1:6" s="2" customFormat="1" ht="78.75">
      <c r="A100" s="79">
        <f>A96+1</f>
        <v>13</v>
      </c>
      <c r="B100" s="159" t="s">
        <v>382</v>
      </c>
      <c r="C100" s="35"/>
      <c r="D100" s="35"/>
      <c r="E100" s="160"/>
      <c r="F100" s="160"/>
    </row>
    <row r="101" spans="1:6" s="2" customFormat="1">
      <c r="A101" s="79"/>
      <c r="B101" s="159"/>
      <c r="C101" s="35"/>
      <c r="D101" s="35"/>
      <c r="E101" s="160"/>
      <c r="F101" s="160"/>
    </row>
    <row r="102" spans="1:6" s="2" customFormat="1">
      <c r="A102" s="79"/>
      <c r="B102" s="159"/>
      <c r="C102" s="35" t="s">
        <v>8</v>
      </c>
      <c r="D102" s="35">
        <v>1</v>
      </c>
      <c r="E102" s="160">
        <v>0</v>
      </c>
      <c r="F102" s="160">
        <f>E102*D102</f>
        <v>0</v>
      </c>
    </row>
    <row r="103" spans="1:6" s="2" customFormat="1">
      <c r="A103" s="79"/>
      <c r="B103" s="142"/>
      <c r="C103" s="35"/>
      <c r="D103" s="35"/>
      <c r="E103" s="160"/>
      <c r="F103" s="160"/>
    </row>
    <row r="104" spans="1:6" s="2" customFormat="1">
      <c r="A104" s="79">
        <f>A100+1</f>
        <v>14</v>
      </c>
      <c r="B104" s="180" t="s">
        <v>383</v>
      </c>
      <c r="C104" s="35"/>
      <c r="D104" s="35"/>
      <c r="E104" s="160"/>
      <c r="F104" s="160"/>
    </row>
    <row r="105" spans="1:6" s="2" customFormat="1">
      <c r="A105" s="79"/>
      <c r="B105" s="67"/>
      <c r="C105" s="35"/>
      <c r="D105" s="35"/>
      <c r="E105" s="25"/>
      <c r="F105" s="25"/>
    </row>
    <row r="106" spans="1:6" s="2" customFormat="1">
      <c r="A106" s="79"/>
      <c r="B106" s="67"/>
      <c r="C106" s="35" t="s">
        <v>8</v>
      </c>
      <c r="D106" s="35">
        <v>1</v>
      </c>
      <c r="E106" s="160">
        <v>0</v>
      </c>
      <c r="F106" s="160">
        <f>E106*D106</f>
        <v>0</v>
      </c>
    </row>
    <row r="107" spans="1:6" s="2" customFormat="1">
      <c r="A107" s="79"/>
      <c r="B107" s="67"/>
      <c r="C107" s="35"/>
      <c r="D107" s="35"/>
      <c r="E107" s="160"/>
      <c r="F107" s="160"/>
    </row>
    <row r="108" spans="1:6" s="2" customFormat="1" ht="31.5">
      <c r="A108" s="79">
        <f>A104+1</f>
        <v>15</v>
      </c>
      <c r="B108" s="159" t="s">
        <v>182</v>
      </c>
      <c r="C108" s="35"/>
      <c r="D108" s="35"/>
      <c r="E108" s="160"/>
      <c r="F108" s="160"/>
    </row>
    <row r="109" spans="1:6" s="2" customFormat="1">
      <c r="A109" s="79"/>
      <c r="B109" s="67"/>
      <c r="C109" s="35"/>
      <c r="D109" s="35"/>
      <c r="E109" s="160"/>
      <c r="F109" s="160"/>
    </row>
    <row r="110" spans="1:6" s="2" customFormat="1">
      <c r="A110" s="79"/>
      <c r="B110" s="67"/>
      <c r="C110" s="35" t="s">
        <v>8</v>
      </c>
      <c r="D110" s="35">
        <v>1</v>
      </c>
      <c r="E110" s="160">
        <v>0</v>
      </c>
      <c r="F110" s="160">
        <f>E110*D110</f>
        <v>0</v>
      </c>
    </row>
    <row r="111" spans="1:6" s="2" customFormat="1">
      <c r="A111" s="79"/>
      <c r="B111" s="67"/>
      <c r="C111" s="35"/>
      <c r="D111" s="35"/>
      <c r="E111" s="160"/>
      <c r="F111" s="160"/>
    </row>
    <row r="112" spans="1:6" s="2" customFormat="1" ht="31.5">
      <c r="A112" s="79">
        <f>A108+1</f>
        <v>16</v>
      </c>
      <c r="B112" s="67" t="s">
        <v>183</v>
      </c>
      <c r="C112" s="35"/>
      <c r="D112" s="35"/>
      <c r="E112" s="161"/>
      <c r="F112" s="25"/>
    </row>
    <row r="113" spans="1:6" s="2" customFormat="1">
      <c r="A113" s="79"/>
      <c r="B113" s="67"/>
      <c r="C113" s="35"/>
      <c r="D113" s="35"/>
      <c r="E113" s="25"/>
      <c r="F113" s="25"/>
    </row>
    <row r="114" spans="1:6" s="2" customFormat="1">
      <c r="A114" s="79"/>
      <c r="B114" s="67"/>
      <c r="C114" s="35" t="s">
        <v>184</v>
      </c>
      <c r="D114" s="35">
        <v>5</v>
      </c>
      <c r="E114" s="160">
        <v>0</v>
      </c>
      <c r="F114" s="160">
        <f>SUM(F4:F110)*D114/100</f>
        <v>0</v>
      </c>
    </row>
    <row r="115" spans="1:6" s="2" customFormat="1">
      <c r="A115" s="79"/>
      <c r="B115" s="79" t="s">
        <v>185</v>
      </c>
      <c r="C115" s="35"/>
      <c r="D115" s="35"/>
      <c r="E115" s="25"/>
      <c r="F115" s="25"/>
    </row>
    <row r="116" spans="1:6" s="2" customFormat="1">
      <c r="A116" s="79"/>
      <c r="B116" s="80" t="s">
        <v>186</v>
      </c>
      <c r="C116" s="16"/>
      <c r="D116" s="16"/>
      <c r="E116" s="25"/>
      <c r="F116" s="163">
        <f>SUM(F1:F114)</f>
        <v>0</v>
      </c>
    </row>
  </sheetData>
  <sheetProtection selectLockedCells="1" selectUnlockedCells="1"/>
  <protectedRanges>
    <protectedRange algorithmName="SHA-512" hashValue="D0GTOuX5PF8uFVtgBdwZfUZnJVUVk0BL4K5dSs3WxBTLUuill0RWXgqc5imESGzvwjjnMtIki22+cT6SKA0qNQ==" saltValue="6L+//RUs33EdQNOROx5uhQ==" spinCount="100000" sqref="E1:F65536" name="Obseg1"/>
  </protectedRanges>
  <pageMargins left="0.98402777777777772" right="0.19652777777777777" top="0.59027777777777779" bottom="0.39374999999999999" header="0.51180555555555551" footer="0.51180555555555551"/>
  <pageSetup paperSize="9" scale="99" firstPageNumber="0" orientation="portrait" horizontalDpi="300" verticalDpi="300" r:id="rId1"/>
  <headerFooter alignWithMargins="0"/>
  <rowBreaks count="2" manualBreakCount="2">
    <brk id="87" max="16383" man="1"/>
    <brk id="9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tabSelected="1" workbookViewId="0">
      <selection activeCell="A15" sqref="A15"/>
    </sheetView>
  </sheetViews>
  <sheetFormatPr defaultRowHeight="12.75"/>
  <cols>
    <col min="1" max="1" width="17" bestFit="1" customWidth="1"/>
    <col min="2" max="2" width="29.85546875" customWidth="1"/>
    <col min="3" max="3" width="18.28515625" customWidth="1"/>
  </cols>
  <sheetData>
    <row r="1" spans="1:4" ht="18.75">
      <c r="A1" s="183" t="s">
        <v>386</v>
      </c>
      <c r="B1" s="182"/>
      <c r="C1" s="181"/>
    </row>
    <row r="2" spans="1:4" ht="18.75">
      <c r="A2" s="183"/>
      <c r="B2" s="182"/>
      <c r="C2" s="181"/>
    </row>
    <row r="3" spans="1:4" ht="18.75">
      <c r="A3" s="183" t="s">
        <v>387</v>
      </c>
      <c r="B3" s="182"/>
      <c r="C3" s="181"/>
    </row>
    <row r="4" spans="1:4" ht="15">
      <c r="D4" s="181"/>
    </row>
    <row r="5" spans="1:4" ht="15">
      <c r="A5" s="181"/>
      <c r="B5" s="181"/>
      <c r="C5" s="181"/>
      <c r="D5" s="181"/>
    </row>
    <row r="6" spans="1:4" s="187" customFormat="1" ht="15.75">
      <c r="A6" s="184"/>
      <c r="B6" s="185" t="s">
        <v>388</v>
      </c>
      <c r="C6" s="184"/>
      <c r="D6" s="186"/>
    </row>
    <row r="7" spans="1:4" s="187" customFormat="1" ht="15.75">
      <c r="A7" s="184"/>
      <c r="B7" s="184"/>
      <c r="C7" s="184"/>
      <c r="D7" s="186"/>
    </row>
    <row r="8" spans="1:4" s="187" customFormat="1" ht="15.75">
      <c r="A8" s="188" t="s">
        <v>2</v>
      </c>
      <c r="B8" s="189" t="s">
        <v>3</v>
      </c>
      <c r="C8" s="190">
        <f>'OGREVANJE A'!F329</f>
        <v>0</v>
      </c>
      <c r="D8" s="186"/>
    </row>
    <row r="9" spans="1:4" s="187" customFormat="1" ht="15.75">
      <c r="A9" s="185" t="s">
        <v>187</v>
      </c>
      <c r="B9" s="185" t="s">
        <v>3</v>
      </c>
      <c r="C9" s="190">
        <f>'OGREVANJE B'!F37</f>
        <v>0</v>
      </c>
      <c r="D9" s="186"/>
    </row>
    <row r="10" spans="1:4" s="187" customFormat="1" ht="15.75">
      <c r="A10" s="185" t="s">
        <v>195</v>
      </c>
      <c r="B10" s="185" t="s">
        <v>196</v>
      </c>
      <c r="C10" s="190">
        <f>'VODA KANALIZACIJA B'!F270</f>
        <v>0</v>
      </c>
      <c r="D10" s="186"/>
    </row>
    <row r="11" spans="1:4" s="187" customFormat="1" ht="15.75">
      <c r="A11" s="185" t="s">
        <v>328</v>
      </c>
      <c r="B11" s="185" t="s">
        <v>329</v>
      </c>
      <c r="C11" s="190">
        <f>'PREZRAČEVANJE A'!F116</f>
        <v>0</v>
      </c>
      <c r="D11" s="186"/>
    </row>
    <row r="12" spans="1:4" s="187" customFormat="1" ht="16.5" thickBot="1">
      <c r="A12" s="191"/>
      <c r="B12" s="191"/>
      <c r="C12" s="192"/>
      <c r="D12" s="186"/>
    </row>
    <row r="13" spans="1:4" s="187" customFormat="1" ht="16.5" thickBot="1">
      <c r="A13" s="193" t="s">
        <v>389</v>
      </c>
      <c r="B13" s="194"/>
      <c r="C13" s="195">
        <f>SUM(C8:C11)</f>
        <v>0</v>
      </c>
      <c r="D13" s="186"/>
    </row>
    <row r="14" spans="1:4" ht="15">
      <c r="A14" s="181"/>
      <c r="B14" s="181"/>
      <c r="C14" s="181"/>
      <c r="D14" s="181"/>
    </row>
    <row r="15" spans="1:4" ht="15">
      <c r="A15" s="181"/>
      <c r="B15" s="181"/>
      <c r="C15" s="181"/>
      <c r="D15" s="181"/>
    </row>
    <row r="16" spans="1:4" ht="15">
      <c r="A16" s="181"/>
      <c r="B16" s="181"/>
      <c r="C16" s="181"/>
      <c r="D16" s="181"/>
    </row>
    <row r="17" spans="1:4" ht="15">
      <c r="A17" s="181"/>
      <c r="B17" s="181"/>
      <c r="C17" s="181"/>
      <c r="D17" s="181"/>
    </row>
    <row r="18" spans="1:4" ht="15">
      <c r="A18" s="181"/>
      <c r="B18" s="181"/>
      <c r="C18" s="181"/>
      <c r="D18" s="181"/>
    </row>
    <row r="19" spans="1:4" ht="15">
      <c r="A19" s="181"/>
      <c r="B19" s="181"/>
      <c r="C19" s="181"/>
      <c r="D19" s="18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12</vt:i4>
      </vt:variant>
    </vt:vector>
  </HeadingPairs>
  <TitlesOfParts>
    <vt:vector size="17" baseType="lpstr">
      <vt:lpstr>OGREVANJE A</vt:lpstr>
      <vt:lpstr>OGREVANJE B</vt:lpstr>
      <vt:lpstr>VODA KANALIZACIJA B</vt:lpstr>
      <vt:lpstr>PREZRAČEVANJE A</vt:lpstr>
      <vt:lpstr>REKAPITULACIJA</vt:lpstr>
      <vt:lpstr>'OGREVANJE A'!__xlnm.Print_Area</vt:lpstr>
      <vt:lpstr>'OGREVANJE B'!__xlnm.Print_Area</vt:lpstr>
      <vt:lpstr>'PREZRAČEVANJE A'!__xlnm.Print_Area</vt:lpstr>
      <vt:lpstr>'VODA KANALIZACIJA B'!__xlnm.Print_Area</vt:lpstr>
      <vt:lpstr>'OGREVANJE A'!Področje_tiskanja</vt:lpstr>
      <vt:lpstr>'OGREVANJE B'!Področje_tiskanja</vt:lpstr>
      <vt:lpstr>'PREZRAČEVANJE A'!Področje_tiskanja</vt:lpstr>
      <vt:lpstr>'VODA KANALIZACIJA B'!Področje_tiskanja</vt:lpstr>
      <vt:lpstr>'OGREVANJE A'!Z_03FDCA9D_2140_4792_BE11_F2799017DFF3_.wvu.PrintArea</vt:lpstr>
      <vt:lpstr>'OGREVANJE B'!Z_03FDCA9D_2140_4792_BE11_F2799017DFF3_.wvu.PrintArea</vt:lpstr>
      <vt:lpstr>'PREZRAČEVANJE A'!Z_03FDCA9D_2140_4792_BE11_F2799017DFF3_.wvu.PrintArea</vt:lpstr>
      <vt:lpstr>'VODA KANALIZACIJA B'!Z_03FDCA9D_2140_4792_BE11_F2799017DFF3_.wvu.PrintArea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Biro Martina</dc:creator>
  <cp:lastModifiedBy>Tea Jenkole</cp:lastModifiedBy>
  <dcterms:created xsi:type="dcterms:W3CDTF">2017-07-24T09:26:02Z</dcterms:created>
  <dcterms:modified xsi:type="dcterms:W3CDTF">2017-07-31T11:58:15Z</dcterms:modified>
</cp:coreProperties>
</file>